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F4F9E11-A98D-4469-BBEB-D24D281953F5}" xr6:coauthVersionLast="36" xr6:coauthVersionMax="36" xr10:uidLastSave="{00000000-0000-0000-0000-000000000000}"/>
  <bookViews>
    <workbookView xWindow="-120" yWindow="-120" windowWidth="21840" windowHeight="131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 i="2" l="1"/>
  <c r="C9" i="2" l="1"/>
  <c r="D9" i="2" l="1"/>
  <c r="E9" i="2"/>
  <c r="F9" i="2"/>
  <c r="G9" i="2"/>
  <c r="H9" i="2"/>
  <c r="I9" i="2"/>
  <c r="J9" i="2"/>
  <c r="K9" i="2"/>
  <c r="L9" i="2"/>
  <c r="M9" i="2"/>
  <c r="N9" i="2"/>
  <c r="O9" i="2"/>
  <c r="P9" i="2"/>
  <c r="Q9" i="2"/>
  <c r="R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<sst xmlns="http://schemas.openxmlformats.org/spreadsheetml/2006/main" count="525" uniqueCount="220">
  <si>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</si>
  <si>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</si>
  <si>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</si>
  <si>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</si>
  <si>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</si>
  <si>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</si>
  <si>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</si>
  <si>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</si>
  <si>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</si>
  <si>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</si>
  <si>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</si>
  <si>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</si>
  <si>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</si>
  <si>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</si>
  <si>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</si>
  <si>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</si>
  <si>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</si>
  <si>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</si>
  <si>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</si>
  <si>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</si>
  <si>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</si>
  <si>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</si>
  <si>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</si>
  <si>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</si>
  <si>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</si>
  <si>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</si>
  <si>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</si>
  <si>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</si>
  <si>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</si>
  <si>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</si>
  <si>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</si>
  <si>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</si>
  <si>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</si>
  <si>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</si>
  <si>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</si>
  <si>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</si>
  <si>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</si>
  <si>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</si>
  <si>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</si>
  <si>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</si>
  <si>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</si>
  <si>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</si>
  <si>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</si>
  <si>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</si>
  <si>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</si>
  <si>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</si>
  <si>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</si>
  <si>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</si>
  <si>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</si>
  <si>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</si>
  <si>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</si>
  <si>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</si>
  <si>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</si>
  <si>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</si>
  <si>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</si>
  <si>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</si>
  <si>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</si>
  <si>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</si>
  <si>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</si>
  <si>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</si>
  <si>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</si>
  <si>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</si>
  <si>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</si>
  <si>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</si>
  <si>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</si>
  <si>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</si>
  <si>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</si>
  <si>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</si>
  <si>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</si>
  <si>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</si>
  <si>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</si>
  <si>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</si>
  <si>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</si>
  <si>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</si>
  <si>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</si>
  <si>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</si>
  <si>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</si>
  <si>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</si>
  <si>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</si>
  <si>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</si>
  <si>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</si>
  <si>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</si>
  <si>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</si>
  <si>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</si>
  <si>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</si>
  <si>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</si>
  <si>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</si>
  <si>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</si>
  <si>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</si>
  <si>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</si>
  <si>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</si>
  <si>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</si>
  <si>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</si>
  <si>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</si>
  <si>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</si>
  <si>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</si>
  <si>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</si>
  <si>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</si>
  <si>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</si>
  <si>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</si>
  <si>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</si>
  <si>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</si>
  <si>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</si>
  <si>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</si>
  <si>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</si>
  <si>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</si>
  <si>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</si>
  <si>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</si>
  <si>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</si>
  <si>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</si>
  <si>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</si>
  <si>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</si>
  <si>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</si>
  <si>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</si>
  <si>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</si>
  <si>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</si>
  <si>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</si>
  <si>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</si>
  <si>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</si>
  <si>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</si>
  <si>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</si>
  <si>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</si>
  <si>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</si>
  <si>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</si>
  <si>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</si>
  <si>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</si>
  <si>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</si>
  <si>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</si>
  <si>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</si>
  <si>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</si>
  <si>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</si>
  <si>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</si>
  <si>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</si>
  <si>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</si>
  <si>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</si>
  <si>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</si>
  <si>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</si>
  <si>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</si>
  <si>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</si>
  <si>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</si>
  <si>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</si>
  <si>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</si>
  <si>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</si>
  <si>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</si>
  <si>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</si>
  <si>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</si>
  <si>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</si>
  <si>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</si>
  <si>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</si>
  <si>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</si>
  <si>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</si>
  <si>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</si>
  <si>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</si>
  <si>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</si>
  <si>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</si>
  <si>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</si>
  <si>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</si>
  <si>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</si>
  <si>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</si>
  <si>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</si>
  <si>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</si>
  <si>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</si>
  <si>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</si>
  <si>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</si>
  <si>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</si>
  <si>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</si>
  <si>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</si>
  <si>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</si>
  <si>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</si>
  <si>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</si>
  <si>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</si>
  <si>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</si>
  <si>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</si>
  <si>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</si>
  <si>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</si>
  <si>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</si>
  <si>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</si>
  <si>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</si>
  <si>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</si>
  <si>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</si>
  <si>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</si>
  <si>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</si>
  <si>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</si>
  <si>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</si>
  <si>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</si>
  <si>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</si>
  <si>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</si>
  <si>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</si>
  <si>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</si>
  <si>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</si>
  <si>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</si>
  <si>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</si>
  <si>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</si>
  <si>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</si>
  <si>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</si>
  <si>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</si>
  <si>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</si>
  <si>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</si>
  <si>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</si>
  <si>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</si>
  <si>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</si>
  <si>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</si>
  <si>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</si>
  <si>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</si>
  <si>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</si>
  <si>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</si>
  <si>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</si>
  <si>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</si>
  <si>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</si>
  <si>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</si>
  <si>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</si>
  <si>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</si>
  <si>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</si>
  <si>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</si>
  <si>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</si>
  <si>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</si>
  <si>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</si>
  <si>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</si>
  <si>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</si>
  <si>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Schutterwald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</si>
</sst>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3" applyFont="1" applyBorder="1"/>
    <xf numFmtId="0" fontId="9" fillId="0" borderId="1" xfId="63" applyFont="1" applyBorder="1"/>
    <xf numFmtId="44" fontId="9" fillId="0" borderId="7" xfId="64" applyNumberFormat="1" applyFont="1" applyBorder="1"/>
    <xf numFmtId="0" fontId="9" fillId="0" borderId="1" xfId="63" applyFont="1" applyBorder="1" applyAlignment="1">
      <alignment wrapText="1"/>
    </xf>
    <xf numFmtId="44" fontId="9" fillId="2" borderId="7" xfId="64" applyNumberFormat="1" applyFont="1" applyFill="1" applyBorder="1"/>
    <xf numFmtId="44" fontId="9" fillId="0" borderId="1" xfId="64"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3"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3" applyFont="1" applyAlignment="1">
      <alignment wrapText="1"/>
    </xf>
    <xf numFmtId="0" fontId="9" fillId="0" borderId="9" xfId="63" applyFont="1" applyBorder="1" applyAlignment="1">
      <alignment wrapText="1"/>
    </xf>
    <xf numFmtId="0" fontId="9" fillId="0" borderId="9" xfId="63"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3"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3" applyFont="1" applyBorder="1" applyAlignment="1">
      <alignment horizontal="left" vertical="center" wrapText="1"/>
    </xf>
    <xf numFmtId="0" fontId="9" fillId="0" borderId="6" xfId="63" applyFont="1" applyBorder="1" applyAlignment="1">
      <alignment horizontal="left" vertical="center" wrapText="1"/>
    </xf>
    <xf numFmtId="0" fontId="9" fillId="19" borderId="1" xfId="63" applyFont="1" applyFill="1" applyBorder="1" applyAlignment="1">
      <alignment wrapText="1"/>
    </xf>
    <xf numFmtId="0" fontId="9" fillId="21" borderId="13" xfId="63" applyFont="1" applyFill="1" applyBorder="1" applyAlignment="1">
      <alignment horizontal="left" wrapText="1"/>
    </xf>
    <xf numFmtId="0" fontId="9" fillId="21" borderId="14" xfId="63" applyFont="1" applyFill="1" applyBorder="1" applyAlignment="1">
      <alignment horizontal="left" wrapText="1"/>
    </xf>
    <xf numFmtId="0" fontId="9" fillId="0" borderId="14" xfId="63" applyFont="1" applyBorder="1" applyAlignment="1">
      <alignment horizontal="left" wrapText="1"/>
    </xf>
    <xf numFmtId="0" fontId="3" fillId="0" borderId="3" xfId="63" applyFont="1" applyBorder="1"/>
    <xf numFmtId="0" fontId="9" fillId="21" borderId="1" xfId="63" applyFont="1" applyFill="1" applyBorder="1" applyAlignment="1">
      <alignment horizontal="left" wrapText="1"/>
    </xf>
    <xf numFmtId="0" fontId="9" fillId="23" borderId="1" xfId="63"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5" applyNumberForma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0" fontId="18" fillId="29" borderId="1" xfId="0" applyFont="1" applyFill="1" applyBorder="1" applyAlignment="1">
      <alignment horizontal="center" vertical="center"/>
    </xf>
    <xf numFmtId="0" fontId="18" fillId="29" borderId="1" xfId="0" applyFont="1" applyFill="1" applyBorder="1" applyAlignment="1">
      <alignment vertical="center"/>
    </xf>
    <xf numFmtId="0" fontId="18" fillId="29" borderId="1" xfId="0" applyFont="1" applyFill="1" applyBorder="1" applyAlignment="1">
      <alignment vertical="center" wrapText="1"/>
    </xf>
    <xf numFmtId="0" fontId="0" fillId="29" borderId="0" xfId="0" applyFill="1" applyAlignment="1">
      <alignment wrapText="1"/>
    </xf>
  </cellXfs>
  <cellStyles count="66">
    <cellStyle name="_Column1" xfId="36" xr:uid="{00000000-0005-0000-0000-000000000000}"/>
    <cellStyle name="_Column1_120319_BAB_KoPr2012_KEMA" xfId="37" xr:uid="{00000000-0005-0000-0000-000001000000}"/>
    <cellStyle name="_Column1_A. Allgemeine Informationen" xfId="38" xr:uid="{00000000-0005-0000-0000-000002000000}"/>
    <cellStyle name="_Column1_Ausfüllhilfe" xfId="39" xr:uid="{00000000-0005-0000-0000-000003000000}"/>
    <cellStyle name="_Column2" xfId="40" xr:uid="{00000000-0005-0000-0000-000004000000}"/>
    <cellStyle name="_Column3" xfId="41" xr:uid="{00000000-0005-0000-0000-000005000000}"/>
    <cellStyle name="_Column4" xfId="42" xr:uid="{00000000-0005-0000-0000-000006000000}"/>
    <cellStyle name="_Column4_120319_BAB_KoPr2012_KEMA" xfId="43" xr:uid="{00000000-0005-0000-0000-000007000000}"/>
    <cellStyle name="_Column4_A. Allgemeine Informationen" xfId="44" xr:uid="{00000000-0005-0000-0000-000008000000}"/>
    <cellStyle name="_Column4_Ausfüllhilfe" xfId="45" xr:uid="{00000000-0005-0000-0000-000009000000}"/>
    <cellStyle name="_Column5" xfId="46" xr:uid="{00000000-0005-0000-0000-00000A000000}"/>
    <cellStyle name="_Column6" xfId="47" xr:uid="{00000000-0005-0000-0000-00000B000000}"/>
    <cellStyle name="_Column7" xfId="48" xr:uid="{00000000-0005-0000-0000-00000C000000}"/>
    <cellStyle name="_Data" xfId="49" xr:uid="{00000000-0005-0000-0000-00000D000000}"/>
    <cellStyle name="_Data_120319_BAB_KoPr2012_KEMA" xfId="50" xr:uid="{00000000-0005-0000-0000-00000E000000}"/>
    <cellStyle name="_Header" xfId="51" xr:uid="{00000000-0005-0000-0000-00000F000000}"/>
    <cellStyle name="_Row1" xfId="52" xr:uid="{00000000-0005-0000-0000-000010000000}"/>
    <cellStyle name="_Row1_120319_BAB_KoPr2012_KEMA" xfId="53" xr:uid="{00000000-0005-0000-0000-000011000000}"/>
    <cellStyle name="_Row1_A. Allgemeine Informationen" xfId="54" xr:uid="{00000000-0005-0000-0000-000012000000}"/>
    <cellStyle name="_Row1_Ausfüllhilfe" xfId="55" xr:uid="{00000000-0005-0000-0000-000013000000}"/>
    <cellStyle name="_Row2" xfId="56" xr:uid="{00000000-0005-0000-0000-000014000000}"/>
    <cellStyle name="_Row3" xfId="57" xr:uid="{00000000-0005-0000-0000-000015000000}"/>
    <cellStyle name="_Row4" xfId="58" xr:uid="{00000000-0005-0000-0000-000016000000}"/>
    <cellStyle name="_Row5" xfId="59" xr:uid="{00000000-0005-0000-0000-000017000000}"/>
    <cellStyle name="_Row6" xfId="60" xr:uid="{00000000-0005-0000-0000-000018000000}"/>
    <cellStyle name="_Row7" xfId="61"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3" xr:uid="{00000000-0005-0000-0000-000034000000}"/>
    <cellStyle name="Link" xfId="65" builtinId="8"/>
    <cellStyle name="Prozent 2" xfId="27" xr:uid="{00000000-0005-0000-0000-000036000000}"/>
    <cellStyle name="Prozent 3" xfId="30" xr:uid="{00000000-0005-0000-0000-000037000000}"/>
    <cellStyle name="Standard" xfId="0" builtinId="0"/>
    <cellStyle name="Standard 2" xfId="28" xr:uid="{00000000-0005-0000-0000-000039000000}"/>
    <cellStyle name="Standard 2 2" xfId="34" xr:uid="{00000000-0005-0000-0000-00003A000000}"/>
    <cellStyle name="Standard 3" xfId="29" xr:uid="{00000000-0005-0000-0000-00003B000000}"/>
    <cellStyle name="Standard 3 2" xfId="35" xr:uid="{00000000-0005-0000-0000-00003C000000}"/>
    <cellStyle name="Standard 4" xfId="31" xr:uid="{00000000-0005-0000-0000-00003D000000}"/>
    <cellStyle name="Standard 5" xfId="32" xr:uid="{00000000-0005-0000-0000-00003E000000}"/>
    <cellStyle name="Standard_EHB_NEU_Gas_Entwurf_27_Version 26 ohne Werte" xfId="64" xr:uid="{00000000-0005-0000-0000-00003F000000}"/>
    <cellStyle name="Standard_ErhebbgnBetrberGasversorgnetze14945xls(1)" xfId="63" xr:uid="{00000000-0005-0000-0000-000040000000}"/>
    <cellStyle name="Undefiniert" xfId="62"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10000259</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C22" zoomScale="85" zoomScaleNormal="85" workbookViewId="0">
      <selection activeCell="C7" sqref="A7:XFD7"/>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s="109" customFormat="1" ht="28.5">
      <c r="A7" s="106">
        <v>1</v>
      </c>
      <c r="B7" s="107" t="s">
        <v>158</v>
      </c>
      <c r="C7" s="108"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K5" activePane="bottomRight" state="frozen"/>
      <selection pane="topRight" activeCell="C1" sqref="C1"/>
      <selection pane="bottomLeft" activeCell="A2" sqref="A2"/>
      <selection pane="bottomRight" activeCell="C13" sqref="C13:S13"/>
    </sheetView>
  </sheetViews>
  <sheetFormatPr baseColWidth="10" defaultColWidth="11.42578125" defaultRowHeight="15.75"/>
  <cols>
    <col min="1" max="1" width="6" style="42" bestFit="1" customWidth="1"/>
    <col min="2" max="2" width="103.140625" style="92" bestFit="1" customWidth="1"/>
    <col min="3" max="5" width="16.5703125" style="42" bestFit="1" customWidth="1"/>
    <col min="6" max="12" width="17.42578125" style="42" customWidth="1"/>
    <col min="13" max="14" width="17.42578125" style="42" bestFit="1" customWidth="1"/>
    <col min="15" max="19" width="18"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6669</v>
      </c>
      <c r="D3" s="24">
        <v>6859</v>
      </c>
      <c r="E3" s="24">
        <v>6785.5</v>
      </c>
      <c r="F3" s="24">
        <v>6734.25</v>
      </c>
      <c r="G3" s="24">
        <v>6866</v>
      </c>
      <c r="H3" s="24">
        <v>6940.5</v>
      </c>
      <c r="I3" s="24">
        <v>6944</v>
      </c>
      <c r="J3" s="24">
        <v>6734.25</v>
      </c>
      <c r="K3" s="24">
        <v>6942</v>
      </c>
      <c r="L3" s="24">
        <v>5792.75</v>
      </c>
      <c r="M3" s="24">
        <v>6188.25</v>
      </c>
      <c r="N3" s="24">
        <v>6770.75</v>
      </c>
      <c r="O3" s="24">
        <v>7880</v>
      </c>
      <c r="P3" s="24">
        <v>7415</v>
      </c>
      <c r="Q3" s="24">
        <v>7800</v>
      </c>
      <c r="R3" s="24">
        <v>9058</v>
      </c>
      <c r="S3" s="24">
        <v>8950</v>
      </c>
    </row>
    <row r="4" spans="1:19" ht="18.75" customHeight="1">
      <c r="A4" s="79">
        <v>2</v>
      </c>
      <c r="B4" s="82" t="s">
        <v>31</v>
      </c>
      <c r="C4" s="24">
        <v>4.55</v>
      </c>
      <c r="D4" s="24">
        <v>4.55</v>
      </c>
      <c r="E4" s="24">
        <v>4.55</v>
      </c>
      <c r="F4" s="24">
        <v>4.55</v>
      </c>
      <c r="G4" s="24">
        <v>4.95</v>
      </c>
      <c r="H4" s="24">
        <v>4.95</v>
      </c>
      <c r="I4" s="24">
        <v>4.95</v>
      </c>
      <c r="J4" s="24">
        <v>4.95</v>
      </c>
      <c r="K4" s="24">
        <v>4.95</v>
      </c>
      <c r="L4" s="24">
        <v>4.95</v>
      </c>
      <c r="M4" s="24">
        <v>4.95</v>
      </c>
      <c r="N4" s="24">
        <v>4.95</v>
      </c>
      <c r="O4" s="24">
        <v>5.15</v>
      </c>
      <c r="P4" s="24">
        <v>5.2</v>
      </c>
      <c r="Q4" s="24">
        <v>5.6</v>
      </c>
      <c r="R4" s="24">
        <v>6</v>
      </c>
      <c r="S4" s="24">
        <v>5.5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105">
        <v>1603559.6400000001</v>
      </c>
      <c r="D6" s="105">
        <v>1682958.67</v>
      </c>
      <c r="E6" s="105">
        <v>1616242.96</v>
      </c>
      <c r="F6" s="105">
        <v>1808697.7</v>
      </c>
      <c r="G6" s="105">
        <v>2079564.03</v>
      </c>
      <c r="H6" s="105">
        <v>2307626.29</v>
      </c>
      <c r="I6" s="105">
        <v>2503475.54</v>
      </c>
      <c r="J6" s="105">
        <v>2623762.4700000002</v>
      </c>
      <c r="K6" s="105">
        <v>2789903.7</v>
      </c>
      <c r="L6" s="105">
        <v>3045103.59</v>
      </c>
      <c r="M6" s="105">
        <v>3074405.42</v>
      </c>
      <c r="N6" s="105">
        <v>3183238.61</v>
      </c>
      <c r="O6" s="25">
        <v>3278168.56</v>
      </c>
      <c r="P6" s="25">
        <v>3590037.77</v>
      </c>
      <c r="Q6" s="25">
        <v>3662449.41</v>
      </c>
      <c r="R6" s="25">
        <v>3652840.85</v>
      </c>
      <c r="S6" s="25">
        <v>3830272.55</v>
      </c>
    </row>
    <row r="7" spans="1:19" ht="18.75" customHeight="1">
      <c r="A7" s="81" t="s">
        <v>75</v>
      </c>
      <c r="B7" s="82" t="s">
        <v>159</v>
      </c>
      <c r="C7" s="105">
        <v>145152</v>
      </c>
      <c r="D7" s="105">
        <v>237723.97</v>
      </c>
      <c r="E7" s="105">
        <v>295350.39</v>
      </c>
      <c r="F7" s="105">
        <v>544210.29</v>
      </c>
      <c r="G7" s="105">
        <v>784146.82</v>
      </c>
      <c r="H7" s="105">
        <v>1059765.05</v>
      </c>
      <c r="I7" s="105">
        <v>1235074.1200000003</v>
      </c>
      <c r="J7" s="105">
        <v>1285783.3400000001</v>
      </c>
      <c r="K7" s="105">
        <v>1482040.71</v>
      </c>
      <c r="L7" s="105">
        <v>1532463.91</v>
      </c>
      <c r="M7" s="105">
        <v>1695921.51</v>
      </c>
      <c r="N7" s="105">
        <v>1608797.48</v>
      </c>
      <c r="O7" s="25">
        <v>1628717.31</v>
      </c>
      <c r="P7" s="25">
        <v>1722783.83</v>
      </c>
      <c r="Q7" s="25">
        <v>1827760</v>
      </c>
      <c r="R7" s="25">
        <v>1691768.87</v>
      </c>
      <c r="S7" s="25">
        <v>1792669.53</v>
      </c>
    </row>
    <row r="8" spans="1:19" ht="18.75" customHeight="1">
      <c r="A8" s="81" t="s">
        <v>89</v>
      </c>
      <c r="B8" s="82" t="s">
        <v>160</v>
      </c>
      <c r="C8" s="25">
        <v>197719.08</v>
      </c>
      <c r="D8" s="25">
        <v>195383.33</v>
      </c>
      <c r="E8" s="25">
        <v>247543.88</v>
      </c>
      <c r="F8" s="25">
        <v>211184.05</v>
      </c>
      <c r="G8" s="25">
        <v>216271.04</v>
      </c>
      <c r="H8" s="25">
        <v>208171.05</v>
      </c>
      <c r="I8" s="25">
        <v>207940.37</v>
      </c>
      <c r="J8" s="25">
        <v>206146.44</v>
      </c>
      <c r="K8" s="25">
        <v>190665.15</v>
      </c>
      <c r="L8" s="25">
        <v>179563.5</v>
      </c>
      <c r="M8" s="25">
        <v>180757.64</v>
      </c>
      <c r="N8" s="25">
        <v>179727.99</v>
      </c>
      <c r="O8" s="25">
        <v>175145.38</v>
      </c>
      <c r="P8" s="25">
        <v>172502.83</v>
      </c>
      <c r="Q8" s="25">
        <v>176305.49</v>
      </c>
      <c r="R8" s="25">
        <v>182142.34</v>
      </c>
      <c r="S8" s="25">
        <v>174454.21150000003</v>
      </c>
    </row>
    <row r="9" spans="1:19" ht="22.5" customHeight="1">
      <c r="A9" s="81" t="s">
        <v>100</v>
      </c>
      <c r="B9" s="82" t="s">
        <v>87</v>
      </c>
      <c r="C9" s="25">
        <f>C6-C7</f>
        <v>1458407.6400000001</v>
      </c>
      <c r="D9" s="25">
        <f t="shared" ref="D9:R9" si="0">D6-D7</f>
        <v>1445234.7</v>
      </c>
      <c r="E9" s="25">
        <f t="shared" si="0"/>
        <v>1320892.5699999998</v>
      </c>
      <c r="F9" s="25">
        <f t="shared" si="0"/>
        <v>1264487.4099999999</v>
      </c>
      <c r="G9" s="25">
        <f t="shared" si="0"/>
        <v>1295417.21</v>
      </c>
      <c r="H9" s="25">
        <f t="shared" si="0"/>
        <v>1247861.24</v>
      </c>
      <c r="I9" s="25">
        <f t="shared" si="0"/>
        <v>1268401.4199999997</v>
      </c>
      <c r="J9" s="25">
        <f t="shared" si="0"/>
        <v>1337979.1300000001</v>
      </c>
      <c r="K9" s="25">
        <f t="shared" si="0"/>
        <v>1307862.9900000002</v>
      </c>
      <c r="L9" s="25">
        <f t="shared" si="0"/>
        <v>1512639.68</v>
      </c>
      <c r="M9" s="25">
        <f t="shared" si="0"/>
        <v>1378483.91</v>
      </c>
      <c r="N9" s="25">
        <f t="shared" si="0"/>
        <v>1574441.13</v>
      </c>
      <c r="O9" s="25">
        <f t="shared" si="0"/>
        <v>1649451.25</v>
      </c>
      <c r="P9" s="25">
        <f t="shared" si="0"/>
        <v>1867253.94</v>
      </c>
      <c r="Q9" s="25">
        <f t="shared" si="0"/>
        <v>1834689.4100000001</v>
      </c>
      <c r="R9" s="25">
        <f t="shared" si="0"/>
        <v>1961071.98</v>
      </c>
      <c r="S9" s="25">
        <f>S6-S7</f>
        <v>2037603.0199999998</v>
      </c>
    </row>
    <row r="10" spans="1:19">
      <c r="A10" s="79">
        <v>2</v>
      </c>
      <c r="B10" s="82" t="s">
        <v>36</v>
      </c>
      <c r="C10" s="25"/>
      <c r="D10" s="25"/>
      <c r="E10" s="25"/>
      <c r="F10" s="25"/>
      <c r="G10" s="25"/>
      <c r="H10" s="25"/>
      <c r="I10" s="25"/>
      <c r="J10" s="25"/>
      <c r="K10" s="25"/>
      <c r="L10" s="25"/>
      <c r="M10" s="25"/>
      <c r="N10" s="25"/>
      <c r="O10" s="25"/>
      <c r="P10" s="25"/>
      <c r="Q10" s="25"/>
      <c r="R10" s="25"/>
      <c r="S10" s="25"/>
    </row>
    <row r="11" spans="1:19" ht="18.75" customHeight="1">
      <c r="A11" s="79">
        <v>3</v>
      </c>
      <c r="B11" s="82" t="s">
        <v>58</v>
      </c>
      <c r="C11" s="25">
        <v>7406.8500441999968</v>
      </c>
      <c r="D11" s="25">
        <v>55199.87</v>
      </c>
      <c r="E11" s="25">
        <v>26706.69</v>
      </c>
      <c r="F11" s="25">
        <v>28588.05</v>
      </c>
      <c r="G11" s="25">
        <v>31296.54</v>
      </c>
      <c r="H11" s="25">
        <v>33024.82</v>
      </c>
      <c r="I11" s="25">
        <v>32292.55</v>
      </c>
      <c r="J11" s="25">
        <v>66762.55</v>
      </c>
      <c r="K11" s="25">
        <v>22241.11</v>
      </c>
      <c r="L11" s="25">
        <v>36922.44</v>
      </c>
      <c r="M11" s="25">
        <v>30775.87</v>
      </c>
      <c r="N11" s="25">
        <v>67284.31</v>
      </c>
      <c r="O11" s="25">
        <v>55167.81</v>
      </c>
      <c r="P11" s="25">
        <v>120784.54</v>
      </c>
      <c r="Q11" s="25">
        <v>85854.82</v>
      </c>
      <c r="R11" s="25">
        <v>109720.04</v>
      </c>
      <c r="S11" s="25">
        <v>146096.47</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817174.2</v>
      </c>
      <c r="D13" s="25">
        <v>535425.6</v>
      </c>
      <c r="E13" s="25">
        <v>466024.82999999996</v>
      </c>
      <c r="F13" s="25">
        <v>549540.08000000007</v>
      </c>
      <c r="G13" s="25">
        <v>558047.84</v>
      </c>
      <c r="H13" s="25">
        <v>626965</v>
      </c>
      <c r="I13" s="25">
        <v>571618.18999999994</v>
      </c>
      <c r="J13" s="25">
        <v>704545.71</v>
      </c>
      <c r="K13" s="25">
        <v>781219.30999999982</v>
      </c>
      <c r="L13" s="25">
        <v>721439.2100000002</v>
      </c>
      <c r="M13" s="25">
        <v>1097177.1100000001</v>
      </c>
      <c r="N13" s="25">
        <v>808928.70000000019</v>
      </c>
      <c r="O13" s="25">
        <v>160991.66570999986</v>
      </c>
      <c r="P13" s="25">
        <v>232475.91275000037</v>
      </c>
      <c r="Q13" s="25">
        <v>88961.255522000138</v>
      </c>
      <c r="R13" s="25">
        <v>116774.43350999942</v>
      </c>
      <c r="S13" s="25">
        <v>381234.40749999997</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423.56</v>
      </c>
      <c r="D15" s="25">
        <v>558.54999999999995</v>
      </c>
      <c r="E15" s="25">
        <v>627.46</v>
      </c>
      <c r="F15" s="25">
        <v>1121.03</v>
      </c>
      <c r="G15" s="25">
        <v>1832.03</v>
      </c>
      <c r="H15" s="25">
        <v>2973.4</v>
      </c>
      <c r="I15" s="25">
        <v>8879.0285999999996</v>
      </c>
      <c r="J15" s="25">
        <v>8915.59</v>
      </c>
      <c r="K15" s="25">
        <v>18805.612099999998</v>
      </c>
      <c r="L15" s="25">
        <v>25739.967000000004</v>
      </c>
      <c r="M15" s="25">
        <v>31060.85</v>
      </c>
      <c r="N15" s="25">
        <v>23300.09</v>
      </c>
      <c r="O15" s="25">
        <v>17338.150000000001</v>
      </c>
      <c r="P15" s="25">
        <v>11714.09</v>
      </c>
      <c r="Q15" s="25">
        <v>0</v>
      </c>
      <c r="R15" s="25">
        <v>0</v>
      </c>
      <c r="S15" s="25">
        <v>0</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184051.77</v>
      </c>
      <c r="D17" s="25">
        <v>187882.16</v>
      </c>
      <c r="E17" s="25">
        <v>176318.37</v>
      </c>
      <c r="F17" s="25">
        <v>179849.42</v>
      </c>
      <c r="G17" s="25">
        <v>216379.19</v>
      </c>
      <c r="H17" s="25">
        <v>229782.81</v>
      </c>
      <c r="I17" s="25">
        <v>224563.21</v>
      </c>
      <c r="J17" s="25">
        <v>250991.46</v>
      </c>
      <c r="K17" s="25">
        <v>206361.17</v>
      </c>
      <c r="L17" s="25">
        <v>236834.55</v>
      </c>
      <c r="M17" s="25">
        <v>252826.62</v>
      </c>
      <c r="N17" s="25">
        <v>302647.77</v>
      </c>
      <c r="O17" s="25">
        <v>286910.44</v>
      </c>
      <c r="P17" s="25">
        <v>361821.06</v>
      </c>
      <c r="Q17" s="25">
        <v>380535.95</v>
      </c>
      <c r="R17" s="25">
        <v>423029.98</v>
      </c>
      <c r="S17" s="25">
        <v>420743.09</v>
      </c>
    </row>
    <row r="18" spans="1:19" ht="18.75" customHeight="1">
      <c r="A18" s="83">
        <v>2</v>
      </c>
      <c r="B18" s="82" t="s">
        <v>38</v>
      </c>
      <c r="C18" s="25">
        <v>814595.7</v>
      </c>
      <c r="D18" s="25">
        <v>653620.61</v>
      </c>
      <c r="E18" s="25">
        <v>674858.08</v>
      </c>
      <c r="F18" s="25">
        <v>988588.66</v>
      </c>
      <c r="G18" s="25">
        <v>1276069.24</v>
      </c>
      <c r="H18" s="25">
        <v>1667656</v>
      </c>
      <c r="I18" s="25">
        <v>1701845.95</v>
      </c>
      <c r="J18" s="25">
        <v>1649114.3199999998</v>
      </c>
      <c r="K18" s="25">
        <v>1936522.92</v>
      </c>
      <c r="L18" s="25">
        <v>1997460.6700000002</v>
      </c>
      <c r="M18" s="25">
        <v>2157331.9700000002</v>
      </c>
      <c r="N18" s="25">
        <v>2189072.0699999998</v>
      </c>
      <c r="O18" s="25">
        <v>815722.79999999993</v>
      </c>
      <c r="P18" s="25">
        <v>853105.12</v>
      </c>
      <c r="Q18" s="25">
        <v>899050.88</v>
      </c>
      <c r="R18" s="25">
        <v>972423.72</v>
      </c>
      <c r="S18" s="25">
        <v>959410.78</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538967.38</v>
      </c>
      <c r="D20" s="25">
        <v>344476.04000000004</v>
      </c>
      <c r="E20" s="25">
        <v>303470.24</v>
      </c>
      <c r="F20" s="25">
        <v>343618.89</v>
      </c>
      <c r="G20" s="25">
        <v>362423.17</v>
      </c>
      <c r="H20" s="25">
        <v>359017.46</v>
      </c>
      <c r="I20" s="25">
        <v>388988.36</v>
      </c>
      <c r="J20" s="25">
        <v>398869.47000000003</v>
      </c>
      <c r="K20" s="25">
        <v>452086.2</v>
      </c>
      <c r="L20" s="25">
        <v>464145.55000000005</v>
      </c>
      <c r="M20" s="25">
        <v>558696.24</v>
      </c>
      <c r="N20" s="25">
        <v>558190.31000000006</v>
      </c>
      <c r="O20" s="25">
        <v>608041.65999999992</v>
      </c>
      <c r="P20" s="25">
        <v>653738.70000000007</v>
      </c>
      <c r="Q20" s="25">
        <v>708441.03</v>
      </c>
      <c r="R20" s="25">
        <v>774161.86</v>
      </c>
      <c r="S20" s="25">
        <v>768523.43</v>
      </c>
    </row>
    <row r="21" spans="1:19" ht="18.75" customHeight="1">
      <c r="A21" s="79">
        <v>3</v>
      </c>
      <c r="B21" s="82" t="s">
        <v>40</v>
      </c>
      <c r="C21" s="25">
        <v>345977.70982500003</v>
      </c>
      <c r="D21" s="25">
        <v>445949.65</v>
      </c>
      <c r="E21" s="25">
        <v>441012.59</v>
      </c>
      <c r="F21" s="25">
        <v>392644.04</v>
      </c>
      <c r="G21" s="25">
        <v>453270.73</v>
      </c>
      <c r="H21" s="25">
        <v>423497.71</v>
      </c>
      <c r="I21" s="25">
        <v>409351.38</v>
      </c>
      <c r="J21" s="25">
        <v>454839.39</v>
      </c>
      <c r="K21" s="25">
        <v>385164.68</v>
      </c>
      <c r="L21" s="25">
        <v>433021.84</v>
      </c>
      <c r="M21" s="25">
        <v>229434.84</v>
      </c>
      <c r="N21" s="25">
        <v>427843.38</v>
      </c>
      <c r="O21" s="25">
        <v>242215.66000000003</v>
      </c>
      <c r="P21" s="25">
        <v>264682.38</v>
      </c>
      <c r="Q21" s="25">
        <v>242911.17999999996</v>
      </c>
      <c r="R21" s="25">
        <v>268478</v>
      </c>
      <c r="S21" s="25">
        <v>276401.51</v>
      </c>
    </row>
    <row r="22" spans="1:19" ht="18.75" customHeight="1">
      <c r="A22" s="81" t="s">
        <v>99</v>
      </c>
      <c r="B22" s="82" t="s">
        <v>57</v>
      </c>
      <c r="C22" s="25">
        <v>197719.08</v>
      </c>
      <c r="D22" s="25">
        <v>195383.33</v>
      </c>
      <c r="E22" s="25">
        <v>247543.88</v>
      </c>
      <c r="F22" s="25">
        <v>211184.05</v>
      </c>
      <c r="G22" s="25">
        <v>216271.04</v>
      </c>
      <c r="H22" s="25">
        <v>208171.08</v>
      </c>
      <c r="I22" s="25">
        <v>207940.13</v>
      </c>
      <c r="J22" s="25">
        <v>206146.17</v>
      </c>
      <c r="K22" s="25">
        <v>190665.06</v>
      </c>
      <c r="L22" s="25">
        <v>179563.5</v>
      </c>
      <c r="M22" s="25">
        <v>180757</v>
      </c>
      <c r="N22" s="25">
        <v>179727.99</v>
      </c>
      <c r="O22" s="25">
        <v>174975.06</v>
      </c>
      <c r="P22" s="25">
        <v>172502.83</v>
      </c>
      <c r="Q22" s="25">
        <v>176305.49</v>
      </c>
      <c r="R22" s="25">
        <v>182142.34</v>
      </c>
      <c r="S22" s="25">
        <v>174454.21</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224867.62340639511</v>
      </c>
      <c r="D24" s="25">
        <v>226156.67</v>
      </c>
      <c r="E24" s="25">
        <v>202040.33</v>
      </c>
      <c r="F24" s="25">
        <v>169258.1</v>
      </c>
      <c r="G24" s="25">
        <v>150420.15</v>
      </c>
      <c r="H24" s="25">
        <v>138581.85999999999</v>
      </c>
      <c r="I24" s="25">
        <v>138491.79999999999</v>
      </c>
      <c r="J24" s="25">
        <v>139354.1</v>
      </c>
      <c r="K24" s="25">
        <v>139319.91</v>
      </c>
      <c r="L24" s="25">
        <v>142622.51999999999</v>
      </c>
      <c r="M24" s="25">
        <v>154413.04</v>
      </c>
      <c r="N24" s="25">
        <v>155399.46</v>
      </c>
      <c r="O24" s="25">
        <v>163592.22</v>
      </c>
      <c r="P24" s="25">
        <v>181590.48</v>
      </c>
      <c r="Q24" s="25">
        <v>188013.73</v>
      </c>
      <c r="R24" s="25">
        <v>196638.58</v>
      </c>
      <c r="S24" s="25">
        <v>209279.53</v>
      </c>
    </row>
    <row r="25" spans="1:19" ht="18.75" customHeight="1">
      <c r="A25" s="79">
        <v>5</v>
      </c>
      <c r="B25" s="82" t="s">
        <v>42</v>
      </c>
      <c r="C25" s="25">
        <v>66167.063689241986</v>
      </c>
      <c r="D25" s="25">
        <v>19455.560000000001</v>
      </c>
      <c r="E25" s="25">
        <v>12833.48</v>
      </c>
      <c r="F25" s="25">
        <v>6561.63</v>
      </c>
      <c r="G25" s="25">
        <v>14414.25</v>
      </c>
      <c r="H25" s="25">
        <v>544.9</v>
      </c>
      <c r="I25" s="25">
        <v>47</v>
      </c>
      <c r="J25" s="25">
        <v>0</v>
      </c>
      <c r="K25" s="25">
        <v>0</v>
      </c>
      <c r="L25" s="25">
        <v>0</v>
      </c>
      <c r="M25" s="25">
        <v>0</v>
      </c>
      <c r="N25" s="25">
        <v>0</v>
      </c>
      <c r="O25" s="25">
        <v>40.39</v>
      </c>
      <c r="P25" s="25">
        <v>46.68</v>
      </c>
      <c r="Q25" s="25">
        <v>97.67</v>
      </c>
      <c r="R25" s="25">
        <v>99</v>
      </c>
      <c r="S25" s="25">
        <v>88</v>
      </c>
    </row>
    <row r="26" spans="1:19" ht="18.75" customHeight="1">
      <c r="A26" s="79">
        <v>6</v>
      </c>
      <c r="B26" s="82" t="s">
        <v>43</v>
      </c>
      <c r="C26" s="25">
        <v>61804.410928511585</v>
      </c>
      <c r="D26" s="25">
        <v>61772.66</v>
      </c>
      <c r="E26" s="25">
        <v>57759.44</v>
      </c>
      <c r="F26" s="25">
        <v>53947.81</v>
      </c>
      <c r="G26" s="25">
        <v>50034.09</v>
      </c>
      <c r="H26" s="25">
        <v>37512.22</v>
      </c>
      <c r="I26" s="25">
        <v>29670.07</v>
      </c>
      <c r="J26" s="25">
        <v>32190.600000000002</v>
      </c>
      <c r="K26" s="25">
        <v>29683.55</v>
      </c>
      <c r="L26" s="25">
        <v>20342.939999999999</v>
      </c>
      <c r="M26" s="25">
        <v>16737.03</v>
      </c>
      <c r="N26" s="25">
        <v>12666.55</v>
      </c>
      <c r="O26" s="25">
        <v>12303.47</v>
      </c>
      <c r="P26" s="25">
        <v>11984.529999999999</v>
      </c>
      <c r="Q26" s="25">
        <v>11751.119999999999</v>
      </c>
      <c r="R26" s="25">
        <v>11081.4</v>
      </c>
      <c r="S26" s="25">
        <v>13498.96</v>
      </c>
    </row>
    <row r="27" spans="1:19" ht="18.75" customHeight="1">
      <c r="A27" s="79">
        <v>7</v>
      </c>
      <c r="B27" s="82" t="s">
        <v>60</v>
      </c>
      <c r="C27" s="25">
        <v>33147.413749999992</v>
      </c>
      <c r="D27" s="25">
        <v>37765.760000000002</v>
      </c>
      <c r="E27" s="25">
        <v>43169.9</v>
      </c>
      <c r="F27" s="25">
        <v>58210.66</v>
      </c>
      <c r="G27" s="25">
        <v>71538.33</v>
      </c>
      <c r="H27" s="25">
        <v>57523.39</v>
      </c>
      <c r="I27" s="25">
        <v>61445.120000000003</v>
      </c>
      <c r="J27" s="25">
        <v>107972.12</v>
      </c>
      <c r="K27" s="25">
        <v>99908.34</v>
      </c>
      <c r="L27" s="25">
        <v>21456.2</v>
      </c>
      <c r="M27" s="25">
        <v>17742.97</v>
      </c>
      <c r="N27" s="25">
        <v>20092.77</v>
      </c>
      <c r="O27" s="25">
        <v>69955.899999999994</v>
      </c>
      <c r="P27" s="25">
        <v>102244.65</v>
      </c>
      <c r="Q27" s="25">
        <v>54135.61</v>
      </c>
      <c r="R27" s="25">
        <v>76377.919999999998</v>
      </c>
      <c r="S27" s="25">
        <v>61173.86</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v>441469.56</v>
      </c>
      <c r="E31" s="25">
        <v>544008.42000000004</v>
      </c>
      <c r="F31" s="25">
        <v>608557.82999999996</v>
      </c>
      <c r="G31" s="25">
        <v>625770.6</v>
      </c>
      <c r="H31" s="25">
        <v>555148.85</v>
      </c>
      <c r="I31" s="25">
        <v>658853.04</v>
      </c>
      <c r="J31" s="25">
        <v>763590.97</v>
      </c>
      <c r="K31" s="25">
        <v>816252.14</v>
      </c>
      <c r="L31" s="25">
        <v>961729.67</v>
      </c>
      <c r="M31" s="25">
        <v>1047925.0900000001</v>
      </c>
      <c r="N31" s="25">
        <v>1150141.32</v>
      </c>
      <c r="O31" s="25">
        <v>1198860.6200000001</v>
      </c>
      <c r="P31" s="25">
        <v>1323240.1499999999</v>
      </c>
      <c r="Q31" s="25">
        <v>1429703.78</v>
      </c>
      <c r="R31" s="25">
        <v>1523257.47</v>
      </c>
      <c r="S31" s="25">
        <v>1502673.91</v>
      </c>
    </row>
    <row r="32" spans="1:19" ht="18.75" customHeight="1">
      <c r="A32" s="58" t="s">
        <v>75</v>
      </c>
      <c r="B32" s="90" t="s">
        <v>168</v>
      </c>
      <c r="C32" s="25"/>
      <c r="D32" s="25">
        <v>281994.37</v>
      </c>
      <c r="E32" s="25">
        <v>281994.37</v>
      </c>
      <c r="F32" s="25">
        <v>281994.37</v>
      </c>
      <c r="G32" s="25">
        <v>281994.37</v>
      </c>
      <c r="H32" s="25">
        <v>281994.37</v>
      </c>
      <c r="I32" s="25">
        <v>281994.37</v>
      </c>
      <c r="J32" s="25">
        <v>281994.37</v>
      </c>
      <c r="K32" s="25">
        <v>281994.37</v>
      </c>
      <c r="L32" s="25">
        <v>281994.37</v>
      </c>
      <c r="M32" s="25">
        <v>281994.37</v>
      </c>
      <c r="N32" s="25">
        <v>281994.37</v>
      </c>
      <c r="O32" s="25">
        <v>281994.37</v>
      </c>
      <c r="P32" s="25">
        <v>281994.37</v>
      </c>
      <c r="Q32" s="25">
        <v>281994.37</v>
      </c>
      <c r="R32" s="25">
        <v>281994.37</v>
      </c>
      <c r="S32" s="25">
        <v>281994.37</v>
      </c>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c r="D35" s="25">
        <v>0</v>
      </c>
      <c r="E35" s="25">
        <v>159475.19</v>
      </c>
      <c r="F35" s="25">
        <v>262014.05</v>
      </c>
      <c r="G35" s="25">
        <v>326563.46000000002</v>
      </c>
      <c r="H35" s="25">
        <v>343776.23</v>
      </c>
      <c r="I35" s="25">
        <v>343776.23</v>
      </c>
      <c r="J35" s="25">
        <v>376858.67</v>
      </c>
      <c r="K35" s="25">
        <v>481596.6</v>
      </c>
      <c r="L35" s="25">
        <v>534257.77</v>
      </c>
      <c r="M35" s="25">
        <v>679735.3</v>
      </c>
      <c r="N35" s="25">
        <v>765930.72</v>
      </c>
      <c r="O35" s="25">
        <v>868146.95</v>
      </c>
      <c r="P35" s="25">
        <v>916866.25</v>
      </c>
      <c r="Q35" s="25">
        <v>1041245.78</v>
      </c>
      <c r="R35" s="25">
        <v>1147709.4100000001</v>
      </c>
      <c r="S35" s="25">
        <v>1241263.100000001</v>
      </c>
    </row>
    <row r="36" spans="1:19" ht="18.75" customHeight="1">
      <c r="A36" s="58" t="s">
        <v>102</v>
      </c>
      <c r="B36" s="90" t="s">
        <v>172</v>
      </c>
      <c r="C36" s="25"/>
      <c r="D36" s="25">
        <v>159475.19</v>
      </c>
      <c r="E36" s="25">
        <v>102538.86</v>
      </c>
      <c r="F36" s="25">
        <v>64549.41</v>
      </c>
      <c r="G36" s="25">
        <v>17212.77</v>
      </c>
      <c r="H36" s="25">
        <v>-70621.75</v>
      </c>
      <c r="I36" s="25">
        <v>33082.44</v>
      </c>
      <c r="J36" s="25">
        <v>104737.93</v>
      </c>
      <c r="K36" s="25">
        <v>52661.17</v>
      </c>
      <c r="L36" s="25">
        <v>145477.53</v>
      </c>
      <c r="M36" s="25">
        <v>86195.42</v>
      </c>
      <c r="N36" s="25">
        <v>102216.23</v>
      </c>
      <c r="O36" s="25">
        <v>48719.299999999428</v>
      </c>
      <c r="P36" s="25">
        <v>124379.52999999876</v>
      </c>
      <c r="Q36" s="25">
        <v>106463.63000000094</v>
      </c>
      <c r="R36" s="25">
        <v>93553.690000000875</v>
      </c>
      <c r="S36" s="25">
        <v>-20583.560000000001</v>
      </c>
    </row>
    <row r="37" spans="1:19" ht="18.75" customHeight="1">
      <c r="A37" s="46">
        <v>2</v>
      </c>
      <c r="B37" s="90" t="s">
        <v>173</v>
      </c>
      <c r="C37" s="25"/>
      <c r="D37" s="25">
        <v>25000</v>
      </c>
      <c r="E37" s="25">
        <v>18000</v>
      </c>
      <c r="F37" s="25">
        <v>17400</v>
      </c>
      <c r="G37" s="25">
        <v>90003.88</v>
      </c>
      <c r="H37" s="25">
        <v>123116.97</v>
      </c>
      <c r="I37" s="25">
        <v>45302</v>
      </c>
      <c r="J37" s="25">
        <v>107761</v>
      </c>
      <c r="K37" s="25">
        <v>86461</v>
      </c>
      <c r="L37" s="25">
        <v>77460</v>
      </c>
      <c r="M37" s="25">
        <v>70045</v>
      </c>
      <c r="N37" s="25">
        <v>83840.320000000007</v>
      </c>
      <c r="O37" s="25">
        <v>104399.11</v>
      </c>
      <c r="P37" s="25">
        <v>154641.37</v>
      </c>
      <c r="Q37" s="25">
        <v>192784.4</v>
      </c>
      <c r="R37" s="25">
        <v>222942.45</v>
      </c>
      <c r="S37" s="25">
        <v>165574.91</v>
      </c>
    </row>
    <row r="38" spans="1:19" ht="18.75" customHeight="1">
      <c r="A38" s="46">
        <v>3</v>
      </c>
      <c r="B38" s="90" t="s">
        <v>174</v>
      </c>
      <c r="C38" s="25"/>
      <c r="D38" s="25">
        <v>1538897.48</v>
      </c>
      <c r="E38" s="25">
        <v>1508676.53</v>
      </c>
      <c r="F38" s="25">
        <v>1402398.06</v>
      </c>
      <c r="G38" s="25">
        <v>1214497.52</v>
      </c>
      <c r="H38" s="25">
        <v>1427120.1400000001</v>
      </c>
      <c r="I38" s="25">
        <v>1463420.29</v>
      </c>
      <c r="J38" s="25">
        <v>1667337.38</v>
      </c>
      <c r="K38" s="25">
        <v>1398530.51</v>
      </c>
      <c r="L38" s="25">
        <v>1397236.26</v>
      </c>
      <c r="M38" s="25">
        <v>1347316.19</v>
      </c>
      <c r="N38" s="25">
        <v>1064546.6399999999</v>
      </c>
      <c r="O38" s="25">
        <v>1002577.5300000003</v>
      </c>
      <c r="P38" s="25">
        <v>1203283.4100000001</v>
      </c>
      <c r="Q38" s="25">
        <v>1082213.23</v>
      </c>
      <c r="R38" s="25">
        <v>1750794.34</v>
      </c>
      <c r="S38" s="25">
        <v>2254457.5699999998</v>
      </c>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v>1149472.8700000001</v>
      </c>
      <c r="E42" s="47">
        <v>1080088.05</v>
      </c>
      <c r="F42" s="47">
        <v>1007068.54</v>
      </c>
      <c r="G42" s="47">
        <v>758271.41</v>
      </c>
      <c r="H42" s="47">
        <v>710154.23999999999</v>
      </c>
      <c r="I42" s="47">
        <v>665372</v>
      </c>
      <c r="J42" s="47">
        <v>1204631.3</v>
      </c>
      <c r="K42" s="47">
        <v>552722.46</v>
      </c>
      <c r="L42" s="47">
        <v>763148.57</v>
      </c>
      <c r="M42" s="47">
        <v>528669.07999999996</v>
      </c>
      <c r="N42" s="47">
        <v>508905.72</v>
      </c>
      <c r="O42" s="47">
        <v>489142.36</v>
      </c>
      <c r="P42" s="47">
        <v>469379</v>
      </c>
      <c r="Q42" s="47">
        <v>449615.64</v>
      </c>
      <c r="R42" s="47">
        <v>429852.27999999991</v>
      </c>
      <c r="S42" s="47">
        <v>410088.92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v>178726.53</v>
      </c>
      <c r="E45" s="47">
        <v>253258.61</v>
      </c>
      <c r="F45" s="47">
        <v>492269.18</v>
      </c>
      <c r="G45" s="47">
        <v>751448.38</v>
      </c>
      <c r="H45" s="47">
        <v>1051059.01</v>
      </c>
      <c r="I45" s="47">
        <v>1190482.97</v>
      </c>
      <c r="J45" s="47">
        <v>1111837.95</v>
      </c>
      <c r="K45" s="47">
        <v>1317643.3600000001</v>
      </c>
      <c r="L45" s="47">
        <v>1403743.64</v>
      </c>
      <c r="M45" s="47">
        <v>1286140.2</v>
      </c>
      <c r="N45" s="47">
        <v>1378609.06</v>
      </c>
      <c r="O45" s="47">
        <v>1432750.46</v>
      </c>
      <c r="P45" s="47">
        <v>1419818.8869999999</v>
      </c>
      <c r="Q45" s="47">
        <v>1534300.836658</v>
      </c>
      <c r="R45" s="47">
        <v>1365388.54</v>
      </c>
      <c r="S45" s="47">
        <v>1425691.74</v>
      </c>
    </row>
    <row r="46" spans="1:19" ht="39.950000000000003" customHeight="1">
      <c r="A46" s="95" t="s">
        <v>89</v>
      </c>
      <c r="B46" s="94" t="s">
        <v>188</v>
      </c>
      <c r="C46" s="47"/>
      <c r="D46" s="47">
        <v>175871.23</v>
      </c>
      <c r="E46" s="47">
        <v>249647.46</v>
      </c>
      <c r="F46" s="47">
        <v>491148.09</v>
      </c>
      <c r="G46" s="47">
        <v>749616.28</v>
      </c>
      <c r="H46" s="47">
        <v>1048085.61</v>
      </c>
      <c r="I46" s="47">
        <v>1190259.4300000002</v>
      </c>
      <c r="J46" s="47">
        <v>1112254.96</v>
      </c>
      <c r="K46" s="47">
        <v>1317682.92</v>
      </c>
      <c r="L46" s="47">
        <v>1403714.91</v>
      </c>
      <c r="M46" s="47">
        <v>1286215.1200000001</v>
      </c>
      <c r="N46" s="47">
        <v>1378590.6900000002</v>
      </c>
      <c r="O46" s="47">
        <v>1431672.11</v>
      </c>
      <c r="P46" s="47">
        <v>1418411.97</v>
      </c>
      <c r="Q46" s="47">
        <v>1527120.31</v>
      </c>
      <c r="R46" s="47">
        <v>1351162.82</v>
      </c>
      <c r="S46" s="47">
        <v>1420342.06</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v>1078.3499999999999</v>
      </c>
      <c r="P48" s="47">
        <v>1406.92</v>
      </c>
      <c r="Q48" s="47">
        <v>7180.53</v>
      </c>
      <c r="R48" s="47">
        <v>14225.72</v>
      </c>
      <c r="S48" s="47">
        <v>5349.94</v>
      </c>
    </row>
    <row r="49" spans="1:19" ht="39.950000000000003" customHeight="1">
      <c r="A49" s="95" t="s">
        <v>101</v>
      </c>
      <c r="B49" s="94" t="s">
        <v>197</v>
      </c>
      <c r="C49" s="47"/>
      <c r="D49" s="47"/>
      <c r="E49" s="47"/>
      <c r="F49" s="47"/>
      <c r="G49" s="47"/>
      <c r="H49" s="47"/>
      <c r="I49" s="47"/>
      <c r="J49" s="47"/>
      <c r="K49" s="47"/>
      <c r="L49" s="47"/>
      <c r="M49" s="47"/>
      <c r="N49" s="47"/>
      <c r="O49" s="47">
        <v>1078.3499999999999</v>
      </c>
      <c r="P49" s="47">
        <v>1406.92</v>
      </c>
      <c r="Q49" s="47">
        <v>7180.53</v>
      </c>
      <c r="R49" s="47">
        <v>14225.72</v>
      </c>
      <c r="S49" s="47">
        <v>5349.94</v>
      </c>
    </row>
    <row r="50" spans="1:19" ht="39.950000000000003" customHeight="1">
      <c r="A50" s="99" t="s">
        <v>97</v>
      </c>
      <c r="B50" s="98" t="s">
        <v>179</v>
      </c>
      <c r="C50" s="47"/>
      <c r="D50" s="47"/>
      <c r="E50" s="47"/>
      <c r="F50" s="47"/>
      <c r="G50" s="47"/>
      <c r="H50" s="47"/>
      <c r="I50" s="47"/>
      <c r="J50" s="47"/>
      <c r="K50" s="47"/>
      <c r="L50" s="47"/>
      <c r="M50" s="47"/>
      <c r="N50" s="47">
        <v>102776.73000000001</v>
      </c>
      <c r="O50" s="47">
        <v>96200.03</v>
      </c>
      <c r="P50" s="47">
        <v>77818.81</v>
      </c>
      <c r="Q50" s="47">
        <v>88991.13</v>
      </c>
      <c r="R50" s="47">
        <v>110413.38</v>
      </c>
      <c r="S50" s="47">
        <v>106065.58</v>
      </c>
    </row>
    <row r="51" spans="1:19" ht="39.950000000000003" customHeight="1">
      <c r="A51" s="99" t="s">
        <v>98</v>
      </c>
      <c r="B51" s="98" t="s">
        <v>178</v>
      </c>
      <c r="C51" s="47"/>
      <c r="D51" s="47"/>
      <c r="E51" s="47"/>
      <c r="F51" s="47"/>
      <c r="G51" s="47"/>
      <c r="H51" s="47"/>
      <c r="I51" s="47"/>
      <c r="J51" s="47"/>
      <c r="K51" s="47"/>
      <c r="L51" s="47"/>
      <c r="M51" s="47"/>
      <c r="N51" s="47">
        <v>103445.27</v>
      </c>
      <c r="O51" s="47">
        <v>97009.600300000006</v>
      </c>
      <c r="P51" s="47">
        <v>78380.266000000003</v>
      </c>
      <c r="Q51" s="47">
        <v>89576.770599999989</v>
      </c>
      <c r="R51" s="47">
        <v>111200.76893999999</v>
      </c>
      <c r="S51" s="47">
        <v>106180.68</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c r="D54" s="47"/>
      <c r="E54" s="47"/>
      <c r="F54" s="47"/>
      <c r="G54" s="47"/>
      <c r="H54" s="47"/>
      <c r="I54" s="47"/>
      <c r="J54" s="47"/>
      <c r="K54" s="47"/>
      <c r="L54" s="47"/>
      <c r="M54" s="47"/>
      <c r="N54" s="47">
        <v>1326.53</v>
      </c>
      <c r="O54" s="47">
        <v>1297.0475000000001</v>
      </c>
      <c r="P54" s="47">
        <v>1389.0175000000002</v>
      </c>
      <c r="Q54" s="47">
        <v>1363.0495000000001</v>
      </c>
      <c r="R54" s="47">
        <v>1442.5765000000001</v>
      </c>
      <c r="S54" s="47">
        <v>1206.7005000000001</v>
      </c>
    </row>
    <row r="55" spans="1:19" ht="39.950000000000003" customHeight="1">
      <c r="A55" s="97" t="s">
        <v>103</v>
      </c>
      <c r="B55" s="96" t="s">
        <v>192</v>
      </c>
      <c r="C55" s="47"/>
      <c r="D55" s="47"/>
      <c r="E55" s="47"/>
      <c r="F55" s="47"/>
      <c r="G55" s="47"/>
      <c r="H55" s="47"/>
      <c r="I55" s="47"/>
      <c r="J55" s="47"/>
      <c r="K55" s="47"/>
      <c r="L55" s="47"/>
      <c r="M55" s="47"/>
      <c r="N55" s="47">
        <v>1326.53</v>
      </c>
      <c r="O55" s="47">
        <v>1297.0475000000001</v>
      </c>
      <c r="P55" s="47">
        <v>1389.0175000000002</v>
      </c>
      <c r="Q55" s="47">
        <v>1363.0495000000001</v>
      </c>
      <c r="R55" s="47">
        <v>1442.5765000000001</v>
      </c>
      <c r="S55" s="47">
        <v>1206.7005000000001</v>
      </c>
    </row>
    <row r="56" spans="1:19" ht="39.950000000000003" customHeight="1">
      <c r="A56" s="97" t="s">
        <v>145</v>
      </c>
      <c r="B56" s="96" t="s">
        <v>180</v>
      </c>
      <c r="C56" s="47"/>
      <c r="D56" s="47"/>
      <c r="E56" s="47"/>
      <c r="F56" s="47"/>
      <c r="G56" s="47"/>
      <c r="H56" s="47"/>
      <c r="I56" s="47"/>
      <c r="J56" s="47"/>
      <c r="K56" s="47"/>
      <c r="L56" s="47"/>
      <c r="M56" s="47"/>
      <c r="N56" s="47">
        <v>119106.88</v>
      </c>
      <c r="O56" s="47">
        <v>101724.0678</v>
      </c>
      <c r="P56" s="47">
        <v>93492.48000000001</v>
      </c>
      <c r="Q56" s="47">
        <v>73227.227279999992</v>
      </c>
      <c r="R56" s="47">
        <v>88301.759999999995</v>
      </c>
      <c r="S56" s="47">
        <v>125754.35922</v>
      </c>
    </row>
    <row r="57" spans="1:19" ht="39.950000000000003" customHeight="1">
      <c r="A57" s="97" t="s">
        <v>146</v>
      </c>
      <c r="B57" s="96" t="s">
        <v>181</v>
      </c>
      <c r="C57" s="47"/>
      <c r="D57" s="47">
        <v>61852.740000000005</v>
      </c>
      <c r="E57" s="47">
        <v>45702.93</v>
      </c>
      <c r="F57" s="47">
        <v>53062.2</v>
      </c>
      <c r="G57" s="47">
        <v>34530.54</v>
      </c>
      <c r="H57" s="47">
        <v>11679.44</v>
      </c>
      <c r="I57" s="47">
        <v>44814.69</v>
      </c>
      <c r="J57" s="47">
        <v>173528.38</v>
      </c>
      <c r="K57" s="47">
        <v>164357.79</v>
      </c>
      <c r="L57" s="47">
        <v>128749</v>
      </c>
      <c r="M57" s="47">
        <v>409770.7</v>
      </c>
      <c r="N57" s="47">
        <v>119071.74</v>
      </c>
      <c r="O57" s="47">
        <v>101256.15</v>
      </c>
      <c r="P57" s="47">
        <v>93492.17</v>
      </c>
      <c r="Q57" s="47">
        <v>73227.100000000006</v>
      </c>
      <c r="R57" s="47">
        <v>88301.759999999995</v>
      </c>
      <c r="S57" s="47">
        <v>125754.35922</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c r="K60" s="47"/>
      <c r="L60" s="47"/>
      <c r="M60" s="47"/>
      <c r="N60" s="47">
        <v>5896.7800000000007</v>
      </c>
      <c r="O60" s="47">
        <v>14104.29</v>
      </c>
      <c r="P60" s="47">
        <v>138903.128</v>
      </c>
      <c r="Q60" s="47">
        <v>134789.94047999999</v>
      </c>
      <c r="R60" s="47">
        <v>137319.51</v>
      </c>
      <c r="S60" s="47">
        <v>139394.38231000002</v>
      </c>
    </row>
    <row r="61" spans="1:19" ht="39.950000000000003" customHeight="1">
      <c r="A61" s="100" t="s">
        <v>152</v>
      </c>
      <c r="B61" s="101" t="s">
        <v>185</v>
      </c>
      <c r="C61" s="47"/>
      <c r="D61" s="47"/>
      <c r="E61" s="47"/>
      <c r="F61" s="47"/>
      <c r="G61" s="47"/>
      <c r="H61" s="47"/>
      <c r="I61" s="47"/>
      <c r="J61" s="47"/>
      <c r="K61" s="47"/>
      <c r="L61" s="47"/>
      <c r="M61" s="47"/>
      <c r="N61" s="47">
        <v>5689</v>
      </c>
      <c r="O61" s="47">
        <v>14104.29</v>
      </c>
      <c r="P61" s="47">
        <v>138903.01</v>
      </c>
      <c r="Q61" s="47">
        <v>134790.23000000001</v>
      </c>
      <c r="R61" s="47">
        <v>137319.51</v>
      </c>
      <c r="S61" s="47">
        <v>139394.38231000002</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c r="L64" s="47"/>
      <c r="M64" s="47"/>
      <c r="N64" s="47">
        <v>2094.4</v>
      </c>
      <c r="O64" s="47">
        <v>3829.6586900000002</v>
      </c>
      <c r="P64" s="47">
        <v>1669.5087500000002</v>
      </c>
      <c r="Q64" s="47">
        <v>2268.09996</v>
      </c>
      <c r="R64" s="47">
        <v>3128.7910500000003</v>
      </c>
      <c r="S64" s="47">
        <v>998.05047000000002</v>
      </c>
    </row>
    <row r="65" spans="1:19" ht="39.950000000000003" customHeight="1">
      <c r="A65" s="102" t="s">
        <v>156</v>
      </c>
      <c r="B65" s="103" t="s">
        <v>184</v>
      </c>
      <c r="C65" s="47"/>
      <c r="D65" s="47"/>
      <c r="E65" s="47"/>
      <c r="F65" s="47"/>
      <c r="G65" s="47"/>
      <c r="H65" s="47"/>
      <c r="I65" s="47"/>
      <c r="J65" s="47"/>
      <c r="K65" s="47"/>
      <c r="L65" s="47"/>
      <c r="M65" s="47"/>
      <c r="N65" s="47">
        <v>2090.9</v>
      </c>
      <c r="O65" s="47">
        <v>3829.19</v>
      </c>
      <c r="P65" s="47">
        <v>1669.1</v>
      </c>
      <c r="Q65" s="47">
        <v>2268.1799999999998</v>
      </c>
      <c r="R65" s="47">
        <v>3128.82</v>
      </c>
      <c r="S65" s="47">
        <v>998.32</v>
      </c>
    </row>
  </sheetData>
  <pageMargins left="0.7" right="0.7" top="0.78740157499999996" bottom="0.78740157499999996" header="0.3" footer="0.3"/>
  <pageSetup paperSize="8"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N277" sqref="N277"/>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1110.96</v>
      </c>
    </row>
    <row r="194" spans="1:19">
      <c r="A194" s="35"/>
      <c r="B194" s="5">
        <v>2021</v>
      </c>
      <c r="C194" s="33"/>
      <c r="D194" s="33"/>
      <c r="E194" s="33"/>
      <c r="F194" s="33"/>
      <c r="G194" s="33"/>
      <c r="H194" s="33"/>
      <c r="I194" s="33"/>
      <c r="J194" s="33"/>
      <c r="K194" s="33"/>
      <c r="L194" s="33"/>
      <c r="M194" s="33"/>
      <c r="N194" s="33"/>
      <c r="O194" s="33"/>
      <c r="P194" s="33"/>
      <c r="Q194" s="33"/>
      <c r="R194" s="34">
        <v>2775.89</v>
      </c>
      <c r="S194" s="34">
        <v>2775.89</v>
      </c>
    </row>
    <row r="195" spans="1:19">
      <c r="B195" s="5">
        <v>2020</v>
      </c>
      <c r="C195" s="33"/>
      <c r="D195" s="33"/>
      <c r="E195" s="33"/>
      <c r="F195" s="33"/>
      <c r="G195" s="33"/>
      <c r="H195" s="33"/>
      <c r="I195" s="33"/>
      <c r="J195" s="33"/>
      <c r="K195" s="33"/>
      <c r="L195" s="33"/>
      <c r="M195" s="33"/>
      <c r="N195" s="33"/>
      <c r="O195" s="33"/>
      <c r="P195" s="33"/>
      <c r="Q195" s="34">
        <v>48717.45</v>
      </c>
      <c r="R195" s="34">
        <v>48717.45</v>
      </c>
      <c r="S195" s="34">
        <v>48717.45</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3331.36</v>
      </c>
      <c r="M200" s="34">
        <v>3331.36</v>
      </c>
      <c r="N200" s="34">
        <v>3331.36</v>
      </c>
      <c r="O200" s="34">
        <v>3331.36</v>
      </c>
      <c r="P200" s="34">
        <v>3331.36</v>
      </c>
      <c r="Q200" s="34">
        <v>3331.36</v>
      </c>
      <c r="R200" s="34">
        <v>3331.36</v>
      </c>
      <c r="S200" s="34">
        <v>3331.36</v>
      </c>
    </row>
    <row r="201" spans="1:19">
      <c r="B201" s="5">
        <v>2014</v>
      </c>
      <c r="C201" s="33"/>
      <c r="D201" s="33"/>
      <c r="E201" s="33"/>
      <c r="F201" s="33"/>
      <c r="G201" s="33"/>
      <c r="H201" s="33"/>
      <c r="I201" s="33"/>
      <c r="J201" s="33"/>
      <c r="K201" s="34">
        <v>6732.54</v>
      </c>
      <c r="L201" s="34">
        <v>6732.54</v>
      </c>
      <c r="M201" s="34">
        <v>6732.54</v>
      </c>
      <c r="N201" s="34">
        <v>6732.54</v>
      </c>
      <c r="O201" s="34">
        <v>6732.54</v>
      </c>
      <c r="P201" s="34">
        <v>6732.54</v>
      </c>
      <c r="Q201" s="34">
        <v>6732.54</v>
      </c>
      <c r="R201" s="34">
        <v>6732.54</v>
      </c>
      <c r="S201" s="34">
        <v>6732.54</v>
      </c>
    </row>
    <row r="202" spans="1:19">
      <c r="B202" s="5">
        <v>2013</v>
      </c>
      <c r="C202" s="33"/>
      <c r="D202" s="33"/>
      <c r="E202" s="33"/>
      <c r="F202" s="33"/>
      <c r="G202" s="33"/>
      <c r="H202" s="33"/>
      <c r="I202" s="33"/>
      <c r="J202" s="34">
        <v>2946.22</v>
      </c>
      <c r="K202" s="34">
        <v>2946.22</v>
      </c>
      <c r="L202" s="34">
        <v>2946.22</v>
      </c>
      <c r="M202" s="34">
        <v>2946.22</v>
      </c>
      <c r="N202" s="34">
        <v>2946.22</v>
      </c>
      <c r="O202" s="34">
        <v>2946.22</v>
      </c>
      <c r="P202" s="34">
        <v>2946.22</v>
      </c>
      <c r="Q202" s="34">
        <v>2946.22</v>
      </c>
      <c r="R202" s="34">
        <v>2946.22</v>
      </c>
      <c r="S202" s="34">
        <v>2946.22</v>
      </c>
    </row>
    <row r="203" spans="1:19">
      <c r="B203" s="5">
        <v>2012</v>
      </c>
      <c r="C203" s="33"/>
      <c r="D203" s="33"/>
      <c r="E203" s="33"/>
      <c r="F203" s="33"/>
      <c r="G203" s="33"/>
      <c r="H203" s="33"/>
      <c r="I203" s="34">
        <v>49763.35</v>
      </c>
      <c r="J203" s="34">
        <v>49763.35</v>
      </c>
      <c r="K203" s="34">
        <v>49763.35</v>
      </c>
      <c r="L203" s="34">
        <v>49763.35</v>
      </c>
      <c r="M203" s="34">
        <v>49763.35</v>
      </c>
      <c r="N203" s="34">
        <v>49763.35</v>
      </c>
      <c r="O203" s="34">
        <v>49763.35</v>
      </c>
      <c r="P203" s="34">
        <v>49763.35</v>
      </c>
      <c r="Q203" s="34">
        <v>49763.35</v>
      </c>
      <c r="R203" s="34">
        <v>49763.35</v>
      </c>
      <c r="S203" s="34">
        <v>49763.35</v>
      </c>
    </row>
    <row r="204" spans="1:19">
      <c r="B204" s="5">
        <v>2011</v>
      </c>
      <c r="C204" s="33"/>
      <c r="D204" s="33"/>
      <c r="E204" s="33"/>
      <c r="F204" s="33"/>
      <c r="G204" s="33"/>
      <c r="H204" s="34">
        <v>4025.04</v>
      </c>
      <c r="I204" s="34">
        <v>4025.04</v>
      </c>
      <c r="J204" s="34">
        <v>4025.04</v>
      </c>
      <c r="K204" s="34">
        <v>4025.04</v>
      </c>
      <c r="L204" s="34">
        <v>4025.04</v>
      </c>
      <c r="M204" s="34">
        <v>4025.04</v>
      </c>
      <c r="N204" s="34">
        <v>4025.04</v>
      </c>
      <c r="O204" s="34">
        <v>4025.04</v>
      </c>
      <c r="P204" s="34">
        <v>4025.04</v>
      </c>
      <c r="Q204" s="34">
        <v>4025.04</v>
      </c>
      <c r="R204" s="34">
        <v>4025.04</v>
      </c>
      <c r="S204" s="34">
        <v>4025.04</v>
      </c>
    </row>
    <row r="205" spans="1:19">
      <c r="B205" s="5">
        <v>2010</v>
      </c>
      <c r="C205" s="33"/>
      <c r="D205" s="33"/>
      <c r="E205" s="33"/>
      <c r="F205" s="33"/>
      <c r="G205" s="34">
        <v>1353.03</v>
      </c>
      <c r="H205" s="34">
        <v>1353.03</v>
      </c>
      <c r="I205" s="34">
        <v>1353.03</v>
      </c>
      <c r="J205" s="34">
        <v>1353.03</v>
      </c>
      <c r="K205" s="34">
        <v>1353.03</v>
      </c>
      <c r="L205" s="34">
        <v>1353.03</v>
      </c>
      <c r="M205" s="34">
        <v>1353.03</v>
      </c>
      <c r="N205" s="34">
        <v>1353.03</v>
      </c>
      <c r="O205" s="34">
        <v>1353.03</v>
      </c>
      <c r="P205" s="34">
        <v>1353.03</v>
      </c>
      <c r="Q205" s="34">
        <v>1353.03</v>
      </c>
      <c r="R205" s="34">
        <v>1353.03</v>
      </c>
      <c r="S205" s="34">
        <v>1353.03</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22363.51</v>
      </c>
      <c r="D210" s="34">
        <v>22363.51</v>
      </c>
      <c r="E210" s="34">
        <v>22363.51</v>
      </c>
      <c r="F210" s="34">
        <v>22363.51</v>
      </c>
      <c r="G210" s="34">
        <v>22363.51</v>
      </c>
      <c r="H210" s="34">
        <v>22363.51</v>
      </c>
      <c r="I210" s="34">
        <v>22363.51</v>
      </c>
      <c r="J210" s="34">
        <v>22363.51</v>
      </c>
      <c r="K210" s="34">
        <v>22363.51</v>
      </c>
      <c r="L210" s="34">
        <v>22363.51</v>
      </c>
      <c r="M210" s="34">
        <v>22363.51</v>
      </c>
      <c r="N210" s="34">
        <v>22363.51</v>
      </c>
      <c r="O210" s="34">
        <v>22363.51</v>
      </c>
      <c r="P210" s="34">
        <v>22363.51</v>
      </c>
      <c r="Q210" s="34">
        <v>22363.51</v>
      </c>
      <c r="R210" s="34">
        <v>22363.51</v>
      </c>
      <c r="S210" s="34">
        <v>22363.51</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745.24370727517214</v>
      </c>
      <c r="D214" s="34">
        <v>745.24370727517214</v>
      </c>
      <c r="E214" s="34">
        <v>745.24370727517214</v>
      </c>
      <c r="F214" s="34">
        <v>745.24370727517214</v>
      </c>
      <c r="G214" s="34">
        <v>745.24370727517214</v>
      </c>
      <c r="H214" s="34">
        <v>745.24370727517214</v>
      </c>
      <c r="I214" s="34">
        <v>745.24370727517214</v>
      </c>
      <c r="J214" s="34">
        <v>745.24370727517214</v>
      </c>
      <c r="K214" s="34">
        <v>745.24370727517214</v>
      </c>
      <c r="L214" s="34">
        <v>745.24370727517214</v>
      </c>
      <c r="M214" s="34">
        <v>745.24370727517214</v>
      </c>
      <c r="N214" s="34">
        <v>745.24370727517214</v>
      </c>
      <c r="O214" s="34">
        <v>745.24370727517214</v>
      </c>
      <c r="P214" s="34">
        <v>745.24370727517214</v>
      </c>
      <c r="Q214" s="34">
        <v>745.24370727517214</v>
      </c>
      <c r="R214" s="34">
        <v>745.24370727517214</v>
      </c>
      <c r="S214" s="34">
        <v>745.24370727517214</v>
      </c>
    </row>
    <row r="215" spans="2:19">
      <c r="B215" s="5">
        <v>2000</v>
      </c>
      <c r="C215" s="34">
        <v>33899.425721049374</v>
      </c>
      <c r="D215" s="34">
        <v>33899.425721049374</v>
      </c>
      <c r="E215" s="34">
        <v>33899.425721049374</v>
      </c>
      <c r="F215" s="34">
        <v>33899.425721049374</v>
      </c>
      <c r="G215" s="34">
        <v>33899.425721049374</v>
      </c>
      <c r="H215" s="34">
        <v>33899.425721049374</v>
      </c>
      <c r="I215" s="34">
        <v>33899.425721049374</v>
      </c>
      <c r="J215" s="34">
        <v>33899.425721049374</v>
      </c>
      <c r="K215" s="34">
        <v>33899.425721049374</v>
      </c>
      <c r="L215" s="34">
        <v>33899.425721049374</v>
      </c>
      <c r="M215" s="34">
        <v>33899.425721049374</v>
      </c>
      <c r="N215" s="34">
        <v>33899.425721049374</v>
      </c>
      <c r="O215" s="34">
        <v>33899.425721049374</v>
      </c>
      <c r="P215" s="34">
        <v>33899.425721049374</v>
      </c>
      <c r="Q215" s="34">
        <v>33899.425721049374</v>
      </c>
      <c r="R215" s="34">
        <v>33899.425721049374</v>
      </c>
      <c r="S215" s="34">
        <v>33899.425721049374</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9057.6072562543777</v>
      </c>
      <c r="D217" s="34">
        <v>9057.6072562543777</v>
      </c>
      <c r="E217" s="34">
        <v>9057.6072562543777</v>
      </c>
      <c r="F217" s="34">
        <v>9057.6072562543777</v>
      </c>
      <c r="G217" s="34">
        <v>9057.6072562543777</v>
      </c>
      <c r="H217" s="34">
        <v>9057.6072562543777</v>
      </c>
      <c r="I217" s="34">
        <v>9057.6072562543777</v>
      </c>
      <c r="J217" s="34">
        <v>9057.6072562543777</v>
      </c>
      <c r="K217" s="34">
        <v>9057.6072562543777</v>
      </c>
      <c r="L217" s="34">
        <v>9057.6072562543777</v>
      </c>
      <c r="M217" s="34">
        <v>9057.6072562543777</v>
      </c>
      <c r="N217" s="34">
        <v>9057.6072562543777</v>
      </c>
      <c r="O217" s="34">
        <v>9057.6072562543777</v>
      </c>
      <c r="P217" s="34">
        <v>9057.6072562543777</v>
      </c>
      <c r="Q217" s="34">
        <v>9057.6072562543777</v>
      </c>
      <c r="R217" s="34">
        <v>9057.6072562543777</v>
      </c>
      <c r="S217" s="34">
        <v>9057.6072562543777</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4402.795744006381</v>
      </c>
      <c r="D219" s="34">
        <v>4402.795744006381</v>
      </c>
      <c r="E219" s="34">
        <v>4402.795744006381</v>
      </c>
      <c r="F219" s="34">
        <v>4402.795744006381</v>
      </c>
      <c r="G219" s="34">
        <v>4402.795744006381</v>
      </c>
      <c r="H219" s="34">
        <v>4402.795744006381</v>
      </c>
      <c r="I219" s="34">
        <v>4402.795744006381</v>
      </c>
      <c r="J219" s="34">
        <v>4402.795744006381</v>
      </c>
      <c r="K219" s="34">
        <v>4402.795744006381</v>
      </c>
      <c r="L219" s="34">
        <v>4402.795744006381</v>
      </c>
      <c r="M219" s="34">
        <v>4402.795744006381</v>
      </c>
      <c r="N219" s="34">
        <v>4402.795744006381</v>
      </c>
      <c r="O219" s="34">
        <v>4402.795744006381</v>
      </c>
      <c r="P219" s="34">
        <v>4402.795744006381</v>
      </c>
      <c r="Q219" s="34">
        <v>4402.795744006381</v>
      </c>
      <c r="R219" s="34">
        <v>4402.795744006381</v>
      </c>
      <c r="S219" s="34">
        <v>4402.795744006381</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9566.7823890624441</v>
      </c>
      <c r="D221" s="34">
        <v>9566.7823890624441</v>
      </c>
      <c r="E221" s="34">
        <v>9566.7823890624441</v>
      </c>
      <c r="F221" s="34">
        <v>9566.7823890624441</v>
      </c>
      <c r="G221" s="34">
        <v>9566.7823890624441</v>
      </c>
      <c r="H221" s="34">
        <v>9566.7823890624441</v>
      </c>
      <c r="I221" s="34">
        <v>9566.7823890624441</v>
      </c>
      <c r="J221" s="34">
        <v>9566.7823890624441</v>
      </c>
      <c r="K221" s="34">
        <v>9566.7823890624441</v>
      </c>
      <c r="L221" s="34">
        <v>9566.7823890624441</v>
      </c>
      <c r="M221" s="34">
        <v>9566.7823890624441</v>
      </c>
      <c r="N221" s="34">
        <v>9566.7823890624441</v>
      </c>
      <c r="O221" s="34">
        <v>9566.7823890624441</v>
      </c>
      <c r="P221" s="34">
        <v>9566.7823890624441</v>
      </c>
      <c r="Q221" s="34">
        <v>9566.7823890624441</v>
      </c>
      <c r="R221" s="34">
        <v>9566.7823890624441</v>
      </c>
      <c r="S221" s="34">
        <v>9566.7823890624441</v>
      </c>
    </row>
    <row r="222" spans="2:19">
      <c r="B222" s="5">
        <v>1993</v>
      </c>
      <c r="C222" s="34">
        <v>772.97106599244307</v>
      </c>
      <c r="D222" s="34">
        <v>772.97106599244307</v>
      </c>
      <c r="E222" s="34">
        <v>772.97106599244307</v>
      </c>
      <c r="F222" s="34">
        <v>772.97106599244307</v>
      </c>
      <c r="G222" s="34">
        <v>772.97106599244307</v>
      </c>
      <c r="H222" s="34">
        <v>772.97106599244307</v>
      </c>
      <c r="I222" s="34">
        <v>772.97106599244307</v>
      </c>
      <c r="J222" s="34">
        <v>772.97106599244307</v>
      </c>
      <c r="K222" s="34">
        <v>772.97106599244307</v>
      </c>
      <c r="L222" s="34">
        <v>772.97106599244307</v>
      </c>
      <c r="M222" s="34">
        <v>772.97106599244307</v>
      </c>
      <c r="N222" s="34">
        <v>772.97106599244307</v>
      </c>
      <c r="O222" s="34">
        <v>772.97106599244307</v>
      </c>
      <c r="P222" s="34">
        <v>772.97106599244307</v>
      </c>
      <c r="Q222" s="34">
        <v>772.97106599244307</v>
      </c>
      <c r="R222" s="34">
        <v>772.97106599244307</v>
      </c>
      <c r="S222" s="34">
        <v>772.97106599244307</v>
      </c>
    </row>
    <row r="223" spans="2:19">
      <c r="B223" s="5">
        <v>1992</v>
      </c>
      <c r="C223" s="34">
        <v>16827.663958524005</v>
      </c>
      <c r="D223" s="34">
        <v>16827.663958524005</v>
      </c>
      <c r="E223" s="34">
        <v>16827.663958524005</v>
      </c>
      <c r="F223" s="34">
        <v>16827.663958524005</v>
      </c>
      <c r="G223" s="34">
        <v>16827.663958524005</v>
      </c>
      <c r="H223" s="34">
        <v>16827.663958524005</v>
      </c>
      <c r="I223" s="34">
        <v>16827.663958524005</v>
      </c>
      <c r="J223" s="34">
        <v>16827.663958524005</v>
      </c>
      <c r="K223" s="34">
        <v>16827.663958524005</v>
      </c>
      <c r="L223" s="34">
        <v>16827.663958524005</v>
      </c>
      <c r="M223" s="34">
        <v>16827.663958524005</v>
      </c>
      <c r="N223" s="34">
        <v>16827.663958524005</v>
      </c>
      <c r="O223" s="34">
        <v>16827.663958524005</v>
      </c>
      <c r="P223" s="34">
        <v>16827.663958524005</v>
      </c>
      <c r="Q223" s="34">
        <v>16827.663958524005</v>
      </c>
      <c r="R223" s="34">
        <v>16827.663958524005</v>
      </c>
      <c r="S223" s="34">
        <v>16827.663958524005</v>
      </c>
    </row>
    <row r="224" spans="2:19">
      <c r="B224" s="5">
        <v>1991</v>
      </c>
      <c r="C224" s="34">
        <v>895.70156915478333</v>
      </c>
      <c r="D224" s="34">
        <v>895.70156915478333</v>
      </c>
      <c r="E224" s="34">
        <v>895.70156915478333</v>
      </c>
      <c r="F224" s="34">
        <v>895.70156915478333</v>
      </c>
      <c r="G224" s="34">
        <v>895.70156915478333</v>
      </c>
      <c r="H224" s="34">
        <v>895.70156915478333</v>
      </c>
      <c r="I224" s="34">
        <v>895.70156915478333</v>
      </c>
      <c r="J224" s="34">
        <v>895.70156915478333</v>
      </c>
      <c r="K224" s="34">
        <v>895.70156915478333</v>
      </c>
      <c r="L224" s="34">
        <v>895.70156915478333</v>
      </c>
      <c r="M224" s="34">
        <v>895.70156915478333</v>
      </c>
      <c r="N224" s="34">
        <v>895.70156915478333</v>
      </c>
      <c r="O224" s="34">
        <v>895.70156915478333</v>
      </c>
      <c r="P224" s="34">
        <v>895.70156915478333</v>
      </c>
      <c r="Q224" s="34">
        <v>895.70156915478333</v>
      </c>
      <c r="R224" s="34">
        <v>895.70156915478333</v>
      </c>
      <c r="S224" s="34">
        <v>895.70156915478333</v>
      </c>
    </row>
    <row r="225" spans="2:19">
      <c r="B225" s="5">
        <v>1990</v>
      </c>
      <c r="C225" s="34">
        <v>783.77977636093124</v>
      </c>
      <c r="D225" s="34">
        <v>783.77977636093124</v>
      </c>
      <c r="E225" s="34">
        <v>783.77977636093124</v>
      </c>
      <c r="F225" s="34">
        <v>783.77977636093124</v>
      </c>
      <c r="G225" s="34">
        <v>783.77977636093124</v>
      </c>
      <c r="H225" s="34">
        <v>783.77977636093124</v>
      </c>
      <c r="I225" s="34">
        <v>783.77977636093124</v>
      </c>
      <c r="J225" s="34">
        <v>783.77977636093124</v>
      </c>
      <c r="K225" s="34">
        <v>783.77977636093124</v>
      </c>
      <c r="L225" s="34">
        <v>783.77977636093124</v>
      </c>
      <c r="M225" s="34">
        <v>783.77977636093124</v>
      </c>
      <c r="N225" s="34">
        <v>783.77977636093124</v>
      </c>
      <c r="O225" s="34">
        <v>783.77977636093124</v>
      </c>
      <c r="P225" s="34">
        <v>783.77977636093124</v>
      </c>
      <c r="Q225" s="34">
        <v>783.77977636093124</v>
      </c>
      <c r="R225" s="34">
        <v>783.77977636093124</v>
      </c>
      <c r="S225" s="34">
        <v>783.77977636093124</v>
      </c>
    </row>
    <row r="226" spans="2:19">
      <c r="B226" s="5">
        <v>1989</v>
      </c>
      <c r="C226" s="34">
        <v>664.59252593528061</v>
      </c>
      <c r="D226" s="34">
        <v>664.59252593528061</v>
      </c>
      <c r="E226" s="34">
        <v>664.59252593528061</v>
      </c>
      <c r="F226" s="34">
        <v>664.59252593528061</v>
      </c>
      <c r="G226" s="34">
        <v>664.59252593528061</v>
      </c>
      <c r="H226" s="34">
        <v>664.59252593528061</v>
      </c>
      <c r="I226" s="34">
        <v>664.59252593528061</v>
      </c>
      <c r="J226" s="34">
        <v>664.59252593528061</v>
      </c>
      <c r="K226" s="34">
        <v>664.59252593528061</v>
      </c>
      <c r="L226" s="34">
        <v>664.59252593528061</v>
      </c>
      <c r="M226" s="34">
        <v>664.59252593528061</v>
      </c>
      <c r="N226" s="34">
        <v>664.59252593528061</v>
      </c>
      <c r="O226" s="34">
        <v>664.59252593528061</v>
      </c>
      <c r="P226" s="34">
        <v>664.59252593528061</v>
      </c>
      <c r="Q226" s="34">
        <v>664.59252593528061</v>
      </c>
      <c r="R226" s="34">
        <v>664.59252593528061</v>
      </c>
      <c r="S226" s="34">
        <v>664.59252593528061</v>
      </c>
    </row>
    <row r="227" spans="2:19">
      <c r="B227" s="5">
        <v>1988</v>
      </c>
      <c r="C227" s="34">
        <v>11438.427675206945</v>
      </c>
      <c r="D227" s="34">
        <v>11438.427675206945</v>
      </c>
      <c r="E227" s="34">
        <v>11438.427675206945</v>
      </c>
      <c r="F227" s="34">
        <v>11438.427675206945</v>
      </c>
      <c r="G227" s="34">
        <v>11438.427675206945</v>
      </c>
      <c r="H227" s="34">
        <v>11438.427675206945</v>
      </c>
      <c r="I227" s="34">
        <v>11438.427675206945</v>
      </c>
      <c r="J227" s="34">
        <v>11438.427675206945</v>
      </c>
      <c r="K227" s="34">
        <v>11438.427675206945</v>
      </c>
      <c r="L227" s="34">
        <v>11438.427675206945</v>
      </c>
      <c r="M227" s="34">
        <v>11438.427675206945</v>
      </c>
      <c r="N227" s="34">
        <v>11438.427675206945</v>
      </c>
      <c r="O227" s="34">
        <v>11438.427675206945</v>
      </c>
      <c r="P227" s="34">
        <v>11438.427675206945</v>
      </c>
      <c r="Q227" s="34">
        <v>11438.427675206945</v>
      </c>
      <c r="R227" s="34">
        <v>11438.427675206945</v>
      </c>
      <c r="S227" s="34">
        <v>11438.427675206945</v>
      </c>
    </row>
    <row r="228" spans="2:19">
      <c r="B228" s="5">
        <v>1987</v>
      </c>
      <c r="C228" s="34">
        <v>19343.163771902469</v>
      </c>
      <c r="D228" s="34">
        <v>19343.163771902469</v>
      </c>
      <c r="E228" s="34">
        <v>19343.163771902469</v>
      </c>
      <c r="F228" s="34">
        <v>19343.163771902469</v>
      </c>
      <c r="G228" s="34">
        <v>19343.163771902469</v>
      </c>
      <c r="H228" s="34">
        <v>19343.163771902469</v>
      </c>
      <c r="I228" s="34">
        <v>19343.163771902469</v>
      </c>
      <c r="J228" s="34">
        <v>19343.163771902469</v>
      </c>
      <c r="K228" s="34">
        <v>19343.163771902469</v>
      </c>
      <c r="L228" s="34">
        <v>19343.163771902469</v>
      </c>
      <c r="M228" s="34">
        <v>19343.163771902469</v>
      </c>
      <c r="N228" s="34">
        <v>19343.163771902469</v>
      </c>
      <c r="O228" s="34">
        <v>19343.163771902469</v>
      </c>
      <c r="P228" s="34">
        <v>19343.163771902469</v>
      </c>
      <c r="Q228" s="34">
        <v>19343.163771902469</v>
      </c>
      <c r="R228" s="34">
        <v>19343.163771902469</v>
      </c>
      <c r="S228" s="34">
        <v>19343.163771902469</v>
      </c>
    </row>
    <row r="229" spans="2:19">
      <c r="B229" s="5">
        <v>1986</v>
      </c>
      <c r="C229" s="34">
        <v>10771.309367378555</v>
      </c>
      <c r="D229" s="34">
        <v>10771.309367378555</v>
      </c>
      <c r="E229" s="34">
        <v>10771.309367378555</v>
      </c>
      <c r="F229" s="34">
        <v>10771.309367378555</v>
      </c>
      <c r="G229" s="34">
        <v>10771.309367378555</v>
      </c>
      <c r="H229" s="34">
        <v>10771.309367378555</v>
      </c>
      <c r="I229" s="34">
        <v>10771.309367378555</v>
      </c>
      <c r="J229" s="34">
        <v>10771.309367378555</v>
      </c>
      <c r="K229" s="34">
        <v>10771.309367378555</v>
      </c>
      <c r="L229" s="34">
        <v>10771.309367378555</v>
      </c>
      <c r="M229" s="34">
        <v>10771.309367378555</v>
      </c>
      <c r="N229" s="34">
        <v>10771.309367378555</v>
      </c>
      <c r="O229" s="34">
        <v>10771.309367378555</v>
      </c>
      <c r="P229" s="34">
        <v>10771.309367378555</v>
      </c>
      <c r="Q229" s="34">
        <v>10771.309367378555</v>
      </c>
      <c r="R229" s="34">
        <v>10771.309367378555</v>
      </c>
      <c r="S229" s="34">
        <v>10771.309367378555</v>
      </c>
    </row>
    <row r="230" spans="2:19">
      <c r="B230" s="5">
        <v>1985</v>
      </c>
      <c r="C230" s="34">
        <v>19180.997325943459</v>
      </c>
      <c r="D230" s="34">
        <v>19180.997325943459</v>
      </c>
      <c r="E230" s="34">
        <v>19180.997325943459</v>
      </c>
      <c r="F230" s="34">
        <v>19180.997325943459</v>
      </c>
      <c r="G230" s="34">
        <v>19180.997325943459</v>
      </c>
      <c r="H230" s="34">
        <v>19180.997325943459</v>
      </c>
      <c r="I230" s="34">
        <v>19180.997325943459</v>
      </c>
      <c r="J230" s="34">
        <v>19180.997325943459</v>
      </c>
      <c r="K230" s="34">
        <v>19180.997325943459</v>
      </c>
      <c r="L230" s="34">
        <v>19180.997325943459</v>
      </c>
      <c r="M230" s="34">
        <v>19180.997325943459</v>
      </c>
      <c r="N230" s="34">
        <v>19180.997325943459</v>
      </c>
      <c r="O230" s="34">
        <v>19180.997325943459</v>
      </c>
      <c r="P230" s="34">
        <v>19180.997325943459</v>
      </c>
      <c r="Q230" s="34">
        <v>19180.997325943459</v>
      </c>
      <c r="R230" s="34">
        <v>19180.997325943459</v>
      </c>
      <c r="S230" s="34">
        <v>19180.997325943459</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1597.57</v>
      </c>
      <c r="D232" s="34">
        <v>1597.57</v>
      </c>
      <c r="E232" s="34">
        <v>1597.57</v>
      </c>
      <c r="F232" s="34">
        <v>1597.57</v>
      </c>
      <c r="G232" s="34">
        <v>1597.57</v>
      </c>
      <c r="H232" s="34">
        <v>1597.57</v>
      </c>
      <c r="I232" s="34">
        <v>1597.57</v>
      </c>
      <c r="J232" s="34">
        <v>1597.57</v>
      </c>
      <c r="K232" s="34">
        <v>1597.57</v>
      </c>
      <c r="L232" s="34">
        <v>1597.57</v>
      </c>
      <c r="M232" s="34">
        <v>1597.57</v>
      </c>
      <c r="N232" s="34">
        <v>1597.57</v>
      </c>
      <c r="O232" s="34">
        <v>1597.57</v>
      </c>
      <c r="P232" s="34">
        <v>1597.57</v>
      </c>
      <c r="Q232" s="34">
        <v>1597.57</v>
      </c>
      <c r="R232" s="34">
        <v>1597.57</v>
      </c>
      <c r="S232" s="34">
        <v>1597.57</v>
      </c>
    </row>
    <row r="233" spans="2:19">
      <c r="B233" s="5">
        <v>1982</v>
      </c>
      <c r="C233" s="34">
        <v>17701.310000000001</v>
      </c>
      <c r="D233" s="34">
        <v>17701.310000000001</v>
      </c>
      <c r="E233" s="34">
        <v>17701.310000000001</v>
      </c>
      <c r="F233" s="34">
        <v>17701.310000000001</v>
      </c>
      <c r="G233" s="34">
        <v>17701.310000000001</v>
      </c>
      <c r="H233" s="34">
        <v>17701.310000000001</v>
      </c>
      <c r="I233" s="34">
        <v>17701.310000000001</v>
      </c>
      <c r="J233" s="34">
        <v>17701.310000000001</v>
      </c>
      <c r="K233" s="34">
        <v>17701.310000000001</v>
      </c>
      <c r="L233" s="34">
        <v>17701.310000000001</v>
      </c>
      <c r="M233" s="34">
        <v>17701.310000000001</v>
      </c>
      <c r="N233" s="34">
        <v>17701.310000000001</v>
      </c>
      <c r="O233" s="34">
        <v>17701.310000000001</v>
      </c>
      <c r="P233" s="34">
        <v>17701.310000000001</v>
      </c>
      <c r="Q233" s="34">
        <v>17701.310000000001</v>
      </c>
      <c r="R233" s="34">
        <v>17701.310000000001</v>
      </c>
      <c r="S233" s="34">
        <v>17701.310000000001</v>
      </c>
    </row>
    <row r="234" spans="2:19">
      <c r="B234" s="5">
        <v>1981</v>
      </c>
      <c r="C234" s="34">
        <v>41394.629999999997</v>
      </c>
      <c r="D234" s="34">
        <v>41394.629999999997</v>
      </c>
      <c r="E234" s="34">
        <v>41394.629999999997</v>
      </c>
      <c r="F234" s="34">
        <v>41394.629999999997</v>
      </c>
      <c r="G234" s="34">
        <v>41394.629999999997</v>
      </c>
      <c r="H234" s="34">
        <v>41394.629999999997</v>
      </c>
      <c r="I234" s="34">
        <v>41394.629999999997</v>
      </c>
      <c r="J234" s="34">
        <v>41394.629999999997</v>
      </c>
      <c r="K234" s="34">
        <v>41394.629999999997</v>
      </c>
      <c r="L234" s="34">
        <v>41394.629999999997</v>
      </c>
      <c r="M234" s="34">
        <v>41394.629999999997</v>
      </c>
      <c r="N234" s="34">
        <v>41394.629999999997</v>
      </c>
      <c r="O234" s="34">
        <v>41394.629999999997</v>
      </c>
      <c r="P234" s="34">
        <v>41394.629999999997</v>
      </c>
      <c r="Q234" s="34">
        <v>41394.629999999997</v>
      </c>
      <c r="R234" s="34">
        <v>41394.629999999997</v>
      </c>
      <c r="S234" s="34">
        <v>41394.629999999997</v>
      </c>
    </row>
    <row r="235" spans="2:19">
      <c r="B235" s="5">
        <v>1980</v>
      </c>
      <c r="C235" s="34">
        <v>29004.97</v>
      </c>
      <c r="D235" s="34">
        <v>29004.97</v>
      </c>
      <c r="E235" s="34">
        <v>29004.97</v>
      </c>
      <c r="F235" s="34">
        <v>29004.97</v>
      </c>
      <c r="G235" s="34">
        <v>29004.97</v>
      </c>
      <c r="H235" s="34">
        <v>29004.97</v>
      </c>
      <c r="I235" s="34">
        <v>29004.97</v>
      </c>
      <c r="J235" s="34">
        <v>29004.97</v>
      </c>
      <c r="K235" s="34">
        <v>29004.97</v>
      </c>
      <c r="L235" s="34">
        <v>29004.97</v>
      </c>
      <c r="M235" s="34">
        <v>29004.97</v>
      </c>
      <c r="N235" s="34">
        <v>29004.97</v>
      </c>
      <c r="O235" s="34">
        <v>29004.97</v>
      </c>
      <c r="P235" s="34">
        <v>29004.97</v>
      </c>
      <c r="Q235" s="34">
        <v>29004.97</v>
      </c>
      <c r="R235" s="34">
        <v>29004.97</v>
      </c>
      <c r="S235" s="34">
        <v>29004.97</v>
      </c>
    </row>
    <row r="236" spans="2:19">
      <c r="B236" s="5">
        <v>1979</v>
      </c>
      <c r="C236" s="34">
        <v>145915.07953145212</v>
      </c>
      <c r="D236" s="34">
        <v>145915.07953145212</v>
      </c>
      <c r="E236" s="34">
        <v>145915.07953145212</v>
      </c>
      <c r="F236" s="34">
        <v>145915.07953145212</v>
      </c>
      <c r="G236" s="34">
        <v>145915.07953145212</v>
      </c>
      <c r="H236" s="34">
        <v>145915.07953145212</v>
      </c>
      <c r="I236" s="34">
        <v>145915.07953145212</v>
      </c>
      <c r="J236" s="34">
        <v>145915.07953145212</v>
      </c>
      <c r="K236" s="34">
        <v>145915.07953145212</v>
      </c>
      <c r="L236" s="34">
        <v>145915.07953145212</v>
      </c>
      <c r="M236" s="34">
        <v>145915.07953145212</v>
      </c>
      <c r="N236" s="34">
        <v>145915.07953145212</v>
      </c>
      <c r="O236" s="34">
        <v>145915.07953145212</v>
      </c>
      <c r="P236" s="34">
        <v>145915.07953145212</v>
      </c>
      <c r="Q236" s="34">
        <v>145915.07953145212</v>
      </c>
      <c r="R236" s="34">
        <v>145915.07953145212</v>
      </c>
      <c r="S236" s="34">
        <v>145915.07953145212</v>
      </c>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396327.53138549876</v>
      </c>
      <c r="D286" s="7">
        <f>SUM(D208:D285)</f>
        <v>396327.53138549876</v>
      </c>
      <c r="E286" s="7">
        <f>SUM(E207:E285)</f>
        <v>396327.53138549876</v>
      </c>
      <c r="F286" s="7">
        <f>SUM(F206:F285)</f>
        <v>396327.53138549876</v>
      </c>
      <c r="G286" s="7">
        <f>SUM(G205:G285)</f>
        <v>397680.56138549873</v>
      </c>
      <c r="H286" s="7">
        <f>SUM(H199:H285)</f>
        <v>401705.60138549877</v>
      </c>
      <c r="I286" s="7">
        <f>SUM(I199:I285)</f>
        <v>451468.95138549875</v>
      </c>
      <c r="J286" s="7">
        <f t="shared" ref="J286:L286" si="2">SUM(J199:J285)</f>
        <v>454415.17138549872</v>
      </c>
      <c r="K286" s="7">
        <f>SUM(K199:K285)</f>
        <v>461147.71138549875</v>
      </c>
      <c r="L286" s="7">
        <f t="shared" si="2"/>
        <v>464479.07138549874</v>
      </c>
      <c r="M286" s="7">
        <f>SUM(M199:M285)</f>
        <v>464479.07138549874</v>
      </c>
      <c r="N286" s="10">
        <f>SUM(N194:N285)</f>
        <v>464479.07138549874</v>
      </c>
      <c r="O286" s="10">
        <f>SUM(O194:O285)</f>
        <v>464479.07138549874</v>
      </c>
      <c r="P286" s="10">
        <f>SUM(P194:P285)</f>
        <v>464479.07138549874</v>
      </c>
      <c r="Q286" s="10">
        <f>SUM(Q194:Q285)</f>
        <v>513196.52138549869</v>
      </c>
      <c r="R286" s="10">
        <f>SUM(R193:R285)</f>
        <v>515972.41138549871</v>
      </c>
      <c r="S286" s="10">
        <f>SUM(S193:S285)</f>
        <v>517083.37138549867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160.31</v>
      </c>
      <c r="L296" s="34">
        <v>160.31</v>
      </c>
      <c r="M296" s="34">
        <v>160.31</v>
      </c>
      <c r="N296" s="34">
        <v>160.31</v>
      </c>
      <c r="O296" s="34">
        <v>160.31</v>
      </c>
      <c r="P296" s="34">
        <v>160.31</v>
      </c>
      <c r="Q296" s="34">
        <v>160.31</v>
      </c>
      <c r="R296" s="34">
        <v>160.31</v>
      </c>
      <c r="S296" s="34">
        <v>160.31</v>
      </c>
    </row>
    <row r="297" spans="1:19">
      <c r="B297" s="5">
        <v>2013</v>
      </c>
      <c r="C297" s="33"/>
      <c r="D297" s="33"/>
      <c r="E297" s="33"/>
      <c r="F297" s="33"/>
      <c r="G297" s="33"/>
      <c r="H297" s="33"/>
      <c r="I297" s="33"/>
      <c r="J297" s="34">
        <v>23750.400000000001</v>
      </c>
      <c r="K297" s="34">
        <v>23750.400000000001</v>
      </c>
      <c r="L297" s="34">
        <v>23750.400000000001</v>
      </c>
      <c r="M297" s="34">
        <v>23750.400000000001</v>
      </c>
      <c r="N297" s="34">
        <v>23750.400000000001</v>
      </c>
      <c r="O297" s="34">
        <v>23750.400000000001</v>
      </c>
      <c r="P297" s="34">
        <v>23750.400000000001</v>
      </c>
      <c r="Q297" s="34">
        <v>23750.400000000001</v>
      </c>
      <c r="R297" s="34">
        <v>23750.400000000001</v>
      </c>
      <c r="S297" s="34">
        <v>23750.400000000001</v>
      </c>
    </row>
    <row r="298" spans="1:19">
      <c r="B298" s="5">
        <v>2012</v>
      </c>
      <c r="C298" s="33"/>
      <c r="D298" s="33"/>
      <c r="E298" s="33"/>
      <c r="F298" s="33"/>
      <c r="G298" s="33"/>
      <c r="H298" s="33"/>
      <c r="I298" s="34">
        <v>16824.849999999999</v>
      </c>
      <c r="J298" s="34">
        <v>16824.849999999999</v>
      </c>
      <c r="K298" s="34">
        <v>16824.849999999999</v>
      </c>
      <c r="L298" s="34">
        <v>16824.849999999999</v>
      </c>
      <c r="M298" s="34">
        <v>16824.849999999999</v>
      </c>
      <c r="N298" s="34">
        <v>16824.849999999999</v>
      </c>
      <c r="O298" s="34">
        <v>16824.849999999999</v>
      </c>
      <c r="P298" s="34">
        <v>16824.849999999999</v>
      </c>
      <c r="Q298" s="34">
        <v>16824.849999999999</v>
      </c>
      <c r="R298" s="34">
        <v>16824.849999999999</v>
      </c>
      <c r="S298" s="34">
        <v>16824.849999999999</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179.34</v>
      </c>
      <c r="E303" s="34">
        <v>179.34</v>
      </c>
      <c r="F303" s="34">
        <v>179.34</v>
      </c>
      <c r="G303" s="34">
        <v>179.34</v>
      </c>
      <c r="H303" s="34">
        <v>179.34</v>
      </c>
      <c r="I303" s="34">
        <v>179.34</v>
      </c>
      <c r="J303" s="34">
        <v>179.34</v>
      </c>
      <c r="K303" s="34">
        <v>179.34</v>
      </c>
      <c r="L303" s="34">
        <v>179.34</v>
      </c>
      <c r="M303" s="34">
        <v>179.34</v>
      </c>
      <c r="N303" s="34">
        <v>179.34</v>
      </c>
      <c r="O303" s="34">
        <v>179.34</v>
      </c>
      <c r="P303" s="34">
        <v>179.34</v>
      </c>
      <c r="Q303" s="34">
        <v>179.34</v>
      </c>
      <c r="R303" s="34">
        <v>179.34</v>
      </c>
      <c r="S303" s="34">
        <v>179.34</v>
      </c>
    </row>
    <row r="304" spans="1:19">
      <c r="B304" s="5">
        <v>2006</v>
      </c>
      <c r="C304" s="34">
        <v>2904.89</v>
      </c>
      <c r="D304" s="34">
        <v>2904.89</v>
      </c>
      <c r="E304" s="34">
        <v>2904.89</v>
      </c>
      <c r="F304" s="34">
        <v>2904.89</v>
      </c>
      <c r="G304" s="34">
        <v>2904.89</v>
      </c>
      <c r="H304" s="34">
        <v>2904.89</v>
      </c>
      <c r="I304" s="34">
        <v>2904.89</v>
      </c>
      <c r="J304" s="34">
        <v>2904.89</v>
      </c>
      <c r="K304" s="34">
        <v>2904.89</v>
      </c>
      <c r="L304" s="34">
        <v>2904.89</v>
      </c>
      <c r="M304" s="34">
        <v>2904.89</v>
      </c>
      <c r="N304" s="34">
        <v>2904.89</v>
      </c>
      <c r="O304" s="34">
        <v>2904.89</v>
      </c>
      <c r="P304" s="34">
        <v>2904.89</v>
      </c>
      <c r="Q304" s="34">
        <v>2904.89</v>
      </c>
      <c r="R304" s="34">
        <v>2904.89</v>
      </c>
      <c r="S304" s="34">
        <v>2904.89</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2004.2709577586202</v>
      </c>
      <c r="D306" s="34">
        <v>2004.2709577586202</v>
      </c>
      <c r="E306" s="34">
        <v>2004.2709577586202</v>
      </c>
      <c r="F306" s="34">
        <v>2004.2709577586202</v>
      </c>
      <c r="G306" s="34">
        <v>2004.2709577586202</v>
      </c>
      <c r="H306" s="34">
        <v>2004.2709577586202</v>
      </c>
      <c r="I306" s="34">
        <v>2004.2709577586202</v>
      </c>
      <c r="J306" s="34">
        <v>2004.2709577586202</v>
      </c>
      <c r="K306" s="34">
        <v>2004.2709577586202</v>
      </c>
      <c r="L306" s="34">
        <v>2004.2709577586202</v>
      </c>
      <c r="M306" s="34">
        <v>2004.2709577586202</v>
      </c>
      <c r="N306" s="34">
        <v>2004.2709577586202</v>
      </c>
      <c r="O306" s="34">
        <v>2004.2709577586202</v>
      </c>
      <c r="P306" s="34">
        <v>2004.2709577586202</v>
      </c>
      <c r="Q306" s="34">
        <v>2004.2709577586202</v>
      </c>
      <c r="R306" s="34">
        <v>2004.2709577586202</v>
      </c>
      <c r="S306" s="34">
        <v>2004.2709577586202</v>
      </c>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v>66216.47</v>
      </c>
      <c r="D335" s="34">
        <v>66216.47</v>
      </c>
      <c r="E335" s="34">
        <v>66216.47</v>
      </c>
      <c r="F335" s="34">
        <v>66216.47</v>
      </c>
      <c r="G335" s="34">
        <v>66216.47</v>
      </c>
      <c r="H335" s="34">
        <v>66216.47</v>
      </c>
      <c r="I335" s="34">
        <v>66216.47</v>
      </c>
      <c r="J335" s="34">
        <v>66216.47</v>
      </c>
      <c r="K335" s="34">
        <v>66216.47</v>
      </c>
      <c r="L335" s="34">
        <v>66216.47</v>
      </c>
      <c r="M335" s="34">
        <v>66216.47</v>
      </c>
      <c r="N335" s="34">
        <v>66216.47</v>
      </c>
      <c r="O335" s="34">
        <v>66216.47</v>
      </c>
      <c r="P335" s="34">
        <v>66216.47</v>
      </c>
      <c r="Q335" s="34">
        <v>66216.47</v>
      </c>
      <c r="R335" s="34">
        <v>66216.47</v>
      </c>
      <c r="S335" s="34">
        <v>66216.47</v>
      </c>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71125.630957758622</v>
      </c>
      <c r="D381" s="7">
        <f>SUM(D303:D380)</f>
        <v>71304.970957758618</v>
      </c>
      <c r="E381" s="7">
        <f>SUM(E302:E380)</f>
        <v>71304.970957758618</v>
      </c>
      <c r="F381" s="7">
        <f>SUM(F301:F380)</f>
        <v>71304.970957758618</v>
      </c>
      <c r="G381" s="7">
        <f>SUM(G300:G380)</f>
        <v>71304.970957758618</v>
      </c>
      <c r="H381" s="7">
        <f>SUM(H294:H380)</f>
        <v>71304.970957758618</v>
      </c>
      <c r="I381" s="7">
        <f>SUM(I294:I380)</f>
        <v>88129.820957758624</v>
      </c>
      <c r="J381" s="7">
        <f t="shared" ref="J381" si="3">SUM(J294:J380)</f>
        <v>111880.22095775862</v>
      </c>
      <c r="K381" s="7">
        <f>SUM(K294:K380)</f>
        <v>112040.53095775862</v>
      </c>
      <c r="L381" s="7">
        <f t="shared" ref="L381" si="4">SUM(L294:L380)</f>
        <v>112040.53095775862</v>
      </c>
      <c r="M381" s="7">
        <f>SUM(M294:M380)</f>
        <v>112040.53095775862</v>
      </c>
      <c r="N381" s="10">
        <f>SUM(N289:N380)</f>
        <v>112040.53095775862</v>
      </c>
      <c r="O381" s="10">
        <f>SUM(O289:O380)</f>
        <v>112040.53095775862</v>
      </c>
      <c r="P381" s="10">
        <f>SUM(P289:P380)</f>
        <v>112040.53095775862</v>
      </c>
      <c r="Q381" s="10">
        <f>SUM(Q289:Q380)</f>
        <v>112040.53095775862</v>
      </c>
      <c r="R381" s="10">
        <f>SUM(R288:R380)</f>
        <v>112040.53095775862</v>
      </c>
      <c r="S381" s="10">
        <f>SUM(S288:S380)</f>
        <v>112040.53095775862</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1858.96</v>
      </c>
    </row>
    <row r="479" spans="1:19">
      <c r="A479" s="35"/>
      <c r="B479" s="5">
        <v>2021</v>
      </c>
      <c r="C479" s="33"/>
      <c r="D479" s="33"/>
      <c r="E479" s="33"/>
      <c r="F479" s="33"/>
      <c r="G479" s="33"/>
      <c r="H479" s="33"/>
      <c r="I479" s="33"/>
      <c r="J479" s="33"/>
      <c r="K479" s="33"/>
      <c r="L479" s="33"/>
      <c r="M479" s="33"/>
      <c r="N479" s="33"/>
      <c r="O479" s="33"/>
      <c r="P479" s="33"/>
      <c r="Q479" s="33"/>
      <c r="R479" s="34">
        <v>4080.64</v>
      </c>
      <c r="S479" s="34">
        <v>4080.64</v>
      </c>
    </row>
    <row r="480" spans="1:19">
      <c r="B480" s="5">
        <v>2020</v>
      </c>
      <c r="C480" s="33"/>
      <c r="D480" s="33"/>
      <c r="E480" s="33"/>
      <c r="F480" s="33"/>
      <c r="G480" s="33"/>
      <c r="H480" s="33"/>
      <c r="I480" s="33"/>
      <c r="J480" s="33"/>
      <c r="K480" s="33"/>
      <c r="L480" s="33"/>
      <c r="M480" s="33"/>
      <c r="N480" s="33"/>
      <c r="O480" s="33"/>
      <c r="P480" s="33"/>
      <c r="Q480" s="34">
        <v>13205</v>
      </c>
      <c r="R480" s="34">
        <v>13205</v>
      </c>
      <c r="S480" s="34">
        <v>13205</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2652.03</v>
      </c>
      <c r="P482" s="34">
        <v>2652.03</v>
      </c>
      <c r="Q482" s="34">
        <v>2652.03</v>
      </c>
      <c r="R482" s="34">
        <v>2652.03</v>
      </c>
      <c r="S482" s="34">
        <v>2652.03</v>
      </c>
    </row>
    <row r="483" spans="1:19">
      <c r="A483" s="37"/>
      <c r="B483" s="5">
        <v>2017</v>
      </c>
      <c r="C483" s="33"/>
      <c r="D483" s="33"/>
      <c r="E483" s="33"/>
      <c r="F483" s="33"/>
      <c r="G483" s="33"/>
      <c r="H483" s="33"/>
      <c r="I483" s="33"/>
      <c r="J483" s="33"/>
      <c r="K483" s="33"/>
      <c r="L483" s="33"/>
      <c r="M483" s="33"/>
      <c r="N483" s="34">
        <v>3499.73</v>
      </c>
      <c r="O483" s="34">
        <v>3499.73</v>
      </c>
      <c r="P483" s="34">
        <v>3499.73</v>
      </c>
      <c r="Q483" s="34">
        <v>3499.73</v>
      </c>
      <c r="R483" s="34">
        <v>3499.73</v>
      </c>
      <c r="S483" s="34">
        <v>3499.73</v>
      </c>
    </row>
    <row r="484" spans="1:19">
      <c r="B484" s="5">
        <v>2016</v>
      </c>
      <c r="C484" s="33"/>
      <c r="D484" s="33"/>
      <c r="E484" s="33"/>
      <c r="F484" s="33"/>
      <c r="G484" s="33"/>
      <c r="H484" s="33"/>
      <c r="I484" s="33"/>
      <c r="J484" s="33"/>
      <c r="K484" s="33"/>
      <c r="L484" s="33"/>
      <c r="M484" s="34">
        <v>1662.15</v>
      </c>
      <c r="N484" s="34">
        <v>1662.15</v>
      </c>
      <c r="O484" s="34">
        <v>1662.15</v>
      </c>
      <c r="P484" s="34">
        <v>1662.15</v>
      </c>
      <c r="Q484" s="34">
        <v>1662.15</v>
      </c>
      <c r="R484" s="34">
        <v>1662.15</v>
      </c>
      <c r="S484" s="34">
        <v>1662.15</v>
      </c>
    </row>
    <row r="485" spans="1:19">
      <c r="B485" s="5">
        <v>2015</v>
      </c>
      <c r="C485" s="33"/>
      <c r="D485" s="33"/>
      <c r="E485" s="33"/>
      <c r="F485" s="33"/>
      <c r="G485" s="33"/>
      <c r="H485" s="33"/>
      <c r="I485" s="33"/>
      <c r="J485" s="33"/>
      <c r="K485" s="33"/>
      <c r="L485" s="34">
        <v>2731.16</v>
      </c>
      <c r="M485" s="34">
        <v>2731.16</v>
      </c>
      <c r="N485" s="34">
        <v>2731.16</v>
      </c>
      <c r="O485" s="34">
        <v>2731.16</v>
      </c>
      <c r="P485" s="34">
        <v>2731.16</v>
      </c>
      <c r="Q485" s="34">
        <v>2731.16</v>
      </c>
      <c r="R485" s="34">
        <v>2731.16</v>
      </c>
      <c r="S485" s="34">
        <v>2731.16</v>
      </c>
    </row>
    <row r="486" spans="1:19">
      <c r="B486" s="5">
        <v>2014</v>
      </c>
      <c r="C486" s="33"/>
      <c r="D486" s="33"/>
      <c r="E486" s="33"/>
      <c r="F486" s="33"/>
      <c r="G486" s="33"/>
      <c r="H486" s="33"/>
      <c r="I486" s="33"/>
      <c r="J486" s="33"/>
      <c r="K486" s="34">
        <v>10228.620000000001</v>
      </c>
      <c r="L486" s="34">
        <v>10228.620000000001</v>
      </c>
      <c r="M486" s="34">
        <v>10228.620000000001</v>
      </c>
      <c r="N486" s="34">
        <v>10228.620000000001</v>
      </c>
      <c r="O486" s="34">
        <v>10228.620000000001</v>
      </c>
      <c r="P486" s="34">
        <v>10228.620000000001</v>
      </c>
      <c r="Q486" s="34">
        <v>10228.620000000001</v>
      </c>
      <c r="R486" s="34">
        <v>10228.620000000001</v>
      </c>
      <c r="S486" s="34">
        <v>10228.620000000001</v>
      </c>
    </row>
    <row r="487" spans="1:19">
      <c r="B487" s="5">
        <v>2013</v>
      </c>
      <c r="C487" s="33"/>
      <c r="D487" s="33"/>
      <c r="E487" s="33"/>
      <c r="F487" s="33"/>
      <c r="G487" s="33"/>
      <c r="H487" s="33"/>
      <c r="I487" s="33"/>
      <c r="J487" s="34">
        <v>3879.39</v>
      </c>
      <c r="K487" s="34">
        <v>3879.39</v>
      </c>
      <c r="L487" s="34">
        <v>3879.39</v>
      </c>
      <c r="M487" s="34">
        <v>3879.39</v>
      </c>
      <c r="N487" s="34">
        <v>3879.39</v>
      </c>
      <c r="O487" s="34">
        <v>3879.39</v>
      </c>
      <c r="P487" s="34">
        <v>3879.39</v>
      </c>
      <c r="Q487" s="34">
        <v>3879.39</v>
      </c>
      <c r="R487" s="34">
        <v>3879.39</v>
      </c>
      <c r="S487" s="34">
        <v>3879.39</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1327.5</v>
      </c>
      <c r="I489" s="34">
        <v>1327.5</v>
      </c>
      <c r="J489" s="34">
        <v>1327.5</v>
      </c>
      <c r="K489" s="34">
        <v>1327.5</v>
      </c>
      <c r="L489" s="34">
        <v>1327.5</v>
      </c>
      <c r="M489" s="34">
        <v>1327.5</v>
      </c>
      <c r="N489" s="34">
        <v>1327.5</v>
      </c>
      <c r="O489" s="34">
        <v>1327.5</v>
      </c>
      <c r="P489" s="34">
        <v>1327.5</v>
      </c>
      <c r="Q489" s="34">
        <v>1327.5</v>
      </c>
      <c r="R489" s="34">
        <v>1327.5</v>
      </c>
      <c r="S489" s="34">
        <v>1327.5</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2007.08</v>
      </c>
      <c r="G491" s="34">
        <v>2007.08</v>
      </c>
      <c r="H491" s="34">
        <v>2007.08</v>
      </c>
      <c r="I491" s="34">
        <v>2007.08</v>
      </c>
      <c r="J491" s="34">
        <v>2007.08</v>
      </c>
      <c r="K491" s="34">
        <v>2007.08</v>
      </c>
      <c r="L491" s="34">
        <v>2007.08</v>
      </c>
      <c r="M491" s="34">
        <v>2007.08</v>
      </c>
      <c r="N491" s="34">
        <v>2007.08</v>
      </c>
      <c r="O491" s="34">
        <v>2007.08</v>
      </c>
      <c r="P491" s="34">
        <v>2007.08</v>
      </c>
      <c r="Q491" s="34">
        <v>2007.08</v>
      </c>
      <c r="R491" s="34">
        <v>2007.08</v>
      </c>
      <c r="S491" s="34">
        <v>2007.08</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c r="N494" s="34"/>
      <c r="O494" s="34"/>
      <c r="P494" s="34"/>
      <c r="Q494" s="34"/>
      <c r="R494" s="34"/>
      <c r="S494" s="34"/>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12374.715593891086</v>
      </c>
      <c r="D498" s="34">
        <v>12374.715593891086</v>
      </c>
      <c r="E498" s="34">
        <v>12374.715593891086</v>
      </c>
      <c r="F498" s="34">
        <v>12374.715593891086</v>
      </c>
      <c r="G498" s="34">
        <v>12374.715593891086</v>
      </c>
      <c r="H498" s="34">
        <v>12374.715593891086</v>
      </c>
      <c r="I498" s="34">
        <v>12374.715593891086</v>
      </c>
      <c r="J498" s="34">
        <v>12374.715593891086</v>
      </c>
      <c r="K498" s="34">
        <v>12374.715593891086</v>
      </c>
      <c r="L498" s="34">
        <v>12374.715593891086</v>
      </c>
      <c r="M498" s="34">
        <v>12374.715593891086</v>
      </c>
      <c r="N498" s="34">
        <v>12374.715593891086</v>
      </c>
      <c r="O498" s="34">
        <v>12374.715593891086</v>
      </c>
      <c r="P498" s="34">
        <v>12374.715593891086</v>
      </c>
      <c r="Q498" s="34">
        <v>12374.715593891086</v>
      </c>
      <c r="R498" s="34">
        <v>12374.715593891086</v>
      </c>
      <c r="S498" s="34">
        <v>12374.715593891086</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9377.3231824851864</v>
      </c>
      <c r="D501" s="34">
        <v>9377.3231824851864</v>
      </c>
      <c r="E501" s="34">
        <v>9377.3231824851864</v>
      </c>
      <c r="F501" s="34">
        <v>9377.3231824851864</v>
      </c>
      <c r="G501" s="34">
        <v>9377.3231824851864</v>
      </c>
      <c r="H501" s="34">
        <v>9377.3231824851864</v>
      </c>
      <c r="I501" s="34">
        <v>9377.3231824851864</v>
      </c>
      <c r="J501" s="34">
        <v>9377.3231824851864</v>
      </c>
      <c r="K501" s="34">
        <v>9377.3231824851864</v>
      </c>
      <c r="L501" s="34">
        <v>9377.3231824851864</v>
      </c>
      <c r="M501" s="34">
        <v>9377.3231824851864</v>
      </c>
      <c r="N501" s="34">
        <v>9377.3231824851864</v>
      </c>
      <c r="O501" s="34">
        <v>9377.3231824851864</v>
      </c>
      <c r="P501" s="34">
        <v>9377.3231824851864</v>
      </c>
      <c r="Q501" s="34">
        <v>9377.3231824851864</v>
      </c>
      <c r="R501" s="34">
        <v>9377.3231824851864</v>
      </c>
      <c r="S501" s="34">
        <v>9377.3231824851864</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21752.03877637627</v>
      </c>
      <c r="D571" s="7">
        <f>SUM(D493:D570)</f>
        <v>21752.03877637627</v>
      </c>
      <c r="E571" s="7">
        <f>SUM(E492:E570)</f>
        <v>21752.03877637627</v>
      </c>
      <c r="F571" s="7">
        <f>SUM(F491:F570)</f>
        <v>23759.118776376272</v>
      </c>
      <c r="G571" s="7">
        <f>SUM(G490:G570)</f>
        <v>23759.118776376272</v>
      </c>
      <c r="H571" s="7">
        <f>SUM(H484:H570)</f>
        <v>25086.618776376272</v>
      </c>
      <c r="I571" s="7">
        <f>SUM(I484:I570)</f>
        <v>25086.618776376272</v>
      </c>
      <c r="J571" s="7">
        <f t="shared" ref="J571" si="7">SUM(J484:J570)</f>
        <v>28966.008776376271</v>
      </c>
      <c r="K571" s="7">
        <f>SUM(K484:K570)</f>
        <v>39194.628776376267</v>
      </c>
      <c r="L571" s="7">
        <f t="shared" ref="L571" si="8">SUM(L484:L570)</f>
        <v>41925.78877637627</v>
      </c>
      <c r="M571" s="7">
        <f>SUM(M484:M570)</f>
        <v>43587.938776376279</v>
      </c>
      <c r="N571" s="10">
        <f>SUM(N479:N570)</f>
        <v>47087.668776376275</v>
      </c>
      <c r="O571" s="10">
        <f>SUM(O479:O570)</f>
        <v>49739.698776376274</v>
      </c>
      <c r="P571" s="10">
        <f>SUM(P479:P570)</f>
        <v>49739.698776376274</v>
      </c>
      <c r="Q571" s="10">
        <f>SUM(Q479:Q570)</f>
        <v>62944.698776376274</v>
      </c>
      <c r="R571" s="10">
        <f>SUM(R478:R570)</f>
        <v>67025.338776376273</v>
      </c>
      <c r="S571" s="10">
        <f>SUM(S478:S570)</f>
        <v>68884.298776376279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5681.66</v>
      </c>
    </row>
    <row r="574" spans="1:19">
      <c r="A574" s="35"/>
      <c r="B574" s="5">
        <v>2021</v>
      </c>
      <c r="C574" s="33"/>
      <c r="D574" s="33"/>
      <c r="E574" s="33"/>
      <c r="F574" s="33"/>
      <c r="G574" s="33"/>
      <c r="H574" s="33"/>
      <c r="I574" s="33"/>
      <c r="J574" s="33"/>
      <c r="K574" s="33"/>
      <c r="L574" s="33"/>
      <c r="M574" s="33"/>
      <c r="N574" s="33"/>
      <c r="O574" s="33"/>
      <c r="P574" s="33"/>
      <c r="Q574" s="33"/>
      <c r="R574" s="34">
        <v>815.77</v>
      </c>
      <c r="S574" s="34">
        <v>815.77</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733.88</v>
      </c>
      <c r="Q576" s="34">
        <v>733.88</v>
      </c>
      <c r="R576" s="34">
        <v>733.88</v>
      </c>
      <c r="S576" s="34">
        <v>733.88</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930</v>
      </c>
      <c r="O578" s="34">
        <v>930</v>
      </c>
      <c r="P578" s="34">
        <v>930</v>
      </c>
      <c r="Q578" s="34">
        <v>930</v>
      </c>
      <c r="R578" s="34">
        <v>930</v>
      </c>
      <c r="S578" s="34">
        <v>930</v>
      </c>
    </row>
    <row r="579" spans="1:19">
      <c r="B579" s="5">
        <v>2016</v>
      </c>
      <c r="C579" s="33"/>
      <c r="D579" s="33"/>
      <c r="E579" s="33"/>
      <c r="F579" s="33"/>
      <c r="G579" s="33"/>
      <c r="H579" s="33"/>
      <c r="I579" s="33"/>
      <c r="J579" s="33"/>
      <c r="K579" s="33"/>
      <c r="L579" s="33"/>
      <c r="M579" s="34">
        <v>1992.71</v>
      </c>
      <c r="N579" s="34">
        <v>1992.71</v>
      </c>
      <c r="O579" s="34">
        <v>1992.71</v>
      </c>
      <c r="P579" s="34">
        <v>1992.71</v>
      </c>
      <c r="Q579" s="34">
        <v>1992.71</v>
      </c>
      <c r="R579" s="34">
        <v>1992.71</v>
      </c>
      <c r="S579" s="34">
        <v>1992.71</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401.04</v>
      </c>
      <c r="K582" s="34">
        <v>401.04</v>
      </c>
      <c r="L582" s="34">
        <v>401.04</v>
      </c>
      <c r="M582" s="34">
        <v>401.04</v>
      </c>
      <c r="N582" s="34">
        <v>401.04</v>
      </c>
      <c r="O582" s="34">
        <v>401.04</v>
      </c>
      <c r="P582" s="34">
        <v>401.04</v>
      </c>
      <c r="Q582" s="34">
        <v>401.04</v>
      </c>
      <c r="R582" s="34">
        <v>401.04</v>
      </c>
      <c r="S582" s="34">
        <v>401.04</v>
      </c>
    </row>
    <row r="583" spans="1:19">
      <c r="B583" s="5">
        <v>2012</v>
      </c>
      <c r="C583" s="33"/>
      <c r="D583" s="33"/>
      <c r="E583" s="33"/>
      <c r="F583" s="33"/>
      <c r="G583" s="33"/>
      <c r="H583" s="33"/>
      <c r="I583" s="34">
        <v>1230</v>
      </c>
      <c r="J583" s="34">
        <v>1230</v>
      </c>
      <c r="K583" s="34">
        <v>1230</v>
      </c>
      <c r="L583" s="34">
        <v>1230</v>
      </c>
      <c r="M583" s="34">
        <v>1230</v>
      </c>
      <c r="N583" s="34">
        <v>1230</v>
      </c>
      <c r="O583" s="34">
        <v>1230</v>
      </c>
      <c r="P583" s="34">
        <v>1230</v>
      </c>
      <c r="Q583" s="34">
        <v>1230</v>
      </c>
      <c r="R583" s="34">
        <v>1230</v>
      </c>
      <c r="S583" s="34">
        <v>1230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1529.59</v>
      </c>
      <c r="G586" s="34">
        <v>1529.59</v>
      </c>
      <c r="H586" s="34">
        <v>1529.59</v>
      </c>
      <c r="I586" s="34">
        <v>1529.59</v>
      </c>
      <c r="J586" s="34">
        <v>1529.59</v>
      </c>
      <c r="K586" s="34">
        <v>1529.59</v>
      </c>
      <c r="L586" s="34">
        <v>1529.59</v>
      </c>
      <c r="M586" s="34">
        <v>1529.59</v>
      </c>
      <c r="N586" s="34">
        <v>1529.59</v>
      </c>
      <c r="O586" s="34">
        <v>1529.59</v>
      </c>
      <c r="P586" s="34">
        <v>1529.59</v>
      </c>
      <c r="Q586" s="34">
        <v>1529.59</v>
      </c>
      <c r="R586" s="34">
        <v>1529.59</v>
      </c>
      <c r="S586" s="34">
        <v>1529.59</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1235.48</v>
      </c>
      <c r="D589" s="34">
        <v>1235.48</v>
      </c>
      <c r="E589" s="34">
        <v>1235.48</v>
      </c>
      <c r="F589" s="34">
        <v>1235.48</v>
      </c>
      <c r="G589" s="34">
        <v>1235.48</v>
      </c>
      <c r="H589" s="34">
        <v>1235.48</v>
      </c>
      <c r="I589" s="34">
        <v>1235.48</v>
      </c>
      <c r="J589" s="34">
        <v>1235.48</v>
      </c>
      <c r="K589" s="34">
        <v>1235.48</v>
      </c>
      <c r="L589" s="34">
        <v>1235.48</v>
      </c>
      <c r="M589" s="34">
        <v>1235.48</v>
      </c>
      <c r="N589" s="34">
        <v>1235.48</v>
      </c>
      <c r="O589" s="34">
        <v>1235.48</v>
      </c>
      <c r="P589" s="34">
        <v>1235.48</v>
      </c>
      <c r="Q589" s="34">
        <v>1235.48</v>
      </c>
      <c r="R589" s="34">
        <v>1235.48</v>
      </c>
      <c r="S589" s="34">
        <v>1235.48</v>
      </c>
    </row>
    <row r="590" spans="1:19">
      <c r="B590" s="5">
        <v>2005</v>
      </c>
      <c r="C590" s="34">
        <v>403.48</v>
      </c>
      <c r="D590" s="34">
        <v>403.48</v>
      </c>
      <c r="E590" s="34">
        <v>403.48</v>
      </c>
      <c r="F590" s="34">
        <v>403.48</v>
      </c>
      <c r="G590" s="34">
        <v>403.48</v>
      </c>
      <c r="H590" s="34">
        <v>403.48</v>
      </c>
      <c r="I590" s="34">
        <v>403.48</v>
      </c>
      <c r="J590" s="34">
        <v>403.48</v>
      </c>
      <c r="K590" s="34">
        <v>403.48</v>
      </c>
      <c r="L590" s="34">
        <v>403.48</v>
      </c>
      <c r="M590" s="34">
        <v>403.48</v>
      </c>
      <c r="N590" s="34">
        <v>403.48</v>
      </c>
      <c r="O590" s="34">
        <v>403.48</v>
      </c>
      <c r="P590" s="34">
        <v>403.48</v>
      </c>
      <c r="Q590" s="34">
        <v>403.48</v>
      </c>
      <c r="R590" s="34">
        <v>403.48</v>
      </c>
      <c r="S590" s="34">
        <v>403.48</v>
      </c>
    </row>
    <row r="591" spans="1:19">
      <c r="B591" s="5">
        <v>2004</v>
      </c>
      <c r="C591" s="34">
        <v>1299.31</v>
      </c>
      <c r="D591" s="34">
        <v>1299.31</v>
      </c>
      <c r="E591" s="34">
        <v>1299.31</v>
      </c>
      <c r="F591" s="34">
        <v>1299.31</v>
      </c>
      <c r="G591" s="34">
        <v>1299.31</v>
      </c>
      <c r="H591" s="34">
        <v>1299.31</v>
      </c>
      <c r="I591" s="34">
        <v>1299.31</v>
      </c>
      <c r="J591" s="34">
        <v>1299.31</v>
      </c>
      <c r="K591" s="34">
        <v>1299.31</v>
      </c>
      <c r="L591" s="34">
        <v>1299.31</v>
      </c>
      <c r="M591" s="34">
        <v>1299.31</v>
      </c>
      <c r="N591" s="34">
        <v>1299.31</v>
      </c>
      <c r="O591" s="34">
        <v>1299.31</v>
      </c>
      <c r="P591" s="34">
        <v>1299.31</v>
      </c>
      <c r="Q591" s="34">
        <v>1299.31</v>
      </c>
      <c r="R591" s="34">
        <v>1299.31</v>
      </c>
      <c r="S591" s="34">
        <v>1299.31</v>
      </c>
    </row>
    <row r="592" spans="1:19">
      <c r="B592" s="5">
        <v>2003</v>
      </c>
      <c r="C592" s="34">
        <v>2064.86</v>
      </c>
      <c r="D592" s="34">
        <v>2064.86</v>
      </c>
      <c r="E592" s="34">
        <v>2064.86</v>
      </c>
      <c r="F592" s="34">
        <v>2064.86</v>
      </c>
      <c r="G592" s="34">
        <v>2064.86</v>
      </c>
      <c r="H592" s="34">
        <v>2064.86</v>
      </c>
      <c r="I592" s="34">
        <v>2064.86</v>
      </c>
      <c r="J592" s="34">
        <v>2064.86</v>
      </c>
      <c r="K592" s="34">
        <v>2064.86</v>
      </c>
      <c r="L592" s="34">
        <v>2064.86</v>
      </c>
      <c r="M592" s="34">
        <v>2064.86</v>
      </c>
      <c r="N592" s="34">
        <v>2064.86</v>
      </c>
      <c r="O592" s="34">
        <v>2064.86</v>
      </c>
      <c r="P592" s="34">
        <v>2064.86</v>
      </c>
      <c r="Q592" s="34">
        <v>2064.86</v>
      </c>
      <c r="R592" s="34">
        <v>2064.86</v>
      </c>
      <c r="S592" s="34">
        <v>2064.86</v>
      </c>
    </row>
    <row r="593" spans="2:19">
      <c r="B593" s="5">
        <v>2002</v>
      </c>
      <c r="C593" s="34">
        <v>1305.56</v>
      </c>
      <c r="D593" s="34">
        <v>1305.56</v>
      </c>
      <c r="E593" s="34">
        <v>1305.56</v>
      </c>
      <c r="F593" s="34">
        <v>1305.56</v>
      </c>
      <c r="G593" s="34">
        <v>1305.56</v>
      </c>
      <c r="H593" s="34">
        <v>1305.56</v>
      </c>
      <c r="I593" s="34">
        <v>1305.56</v>
      </c>
      <c r="J593" s="34">
        <v>1305.56</v>
      </c>
      <c r="K593" s="34">
        <v>1305.56</v>
      </c>
      <c r="L593" s="34">
        <v>1305.56</v>
      </c>
      <c r="M593" s="34">
        <v>1305.56</v>
      </c>
      <c r="N593" s="34">
        <v>1305.56</v>
      </c>
      <c r="O593" s="34">
        <v>1305.56</v>
      </c>
      <c r="P593" s="34">
        <v>1305.56</v>
      </c>
      <c r="Q593" s="34">
        <v>1305.56</v>
      </c>
      <c r="R593" s="34">
        <v>1305.56</v>
      </c>
      <c r="S593" s="34">
        <v>1305.56</v>
      </c>
    </row>
    <row r="594" spans="2:19">
      <c r="B594" s="5">
        <v>2001</v>
      </c>
      <c r="C594" s="34">
        <v>2152.4263356222164</v>
      </c>
      <c r="D594" s="34">
        <v>2152.4263356222164</v>
      </c>
      <c r="E594" s="34">
        <v>2152.4263356222164</v>
      </c>
      <c r="F594" s="34">
        <v>2152.4263356222164</v>
      </c>
      <c r="G594" s="34">
        <v>2152.4263356222164</v>
      </c>
      <c r="H594" s="34">
        <v>2152.4263356222164</v>
      </c>
      <c r="I594" s="34">
        <v>2152.4263356222164</v>
      </c>
      <c r="J594" s="34">
        <v>2152.4263356222164</v>
      </c>
      <c r="K594" s="34">
        <v>2152.4263356222164</v>
      </c>
      <c r="L594" s="34">
        <v>2152.4263356222164</v>
      </c>
      <c r="M594" s="34">
        <v>2152.4263356222164</v>
      </c>
      <c r="N594" s="34">
        <v>2152.4263356222164</v>
      </c>
      <c r="O594" s="34">
        <v>2152.4263356222164</v>
      </c>
      <c r="P594" s="34">
        <v>2152.4263356222164</v>
      </c>
      <c r="Q594" s="34">
        <v>2152.4263356222164</v>
      </c>
      <c r="R594" s="34">
        <v>2152.4263356222164</v>
      </c>
      <c r="S594" s="34">
        <v>2152.4263356222164</v>
      </c>
    </row>
    <row r="595" spans="2:19">
      <c r="B595" s="5">
        <v>2000</v>
      </c>
      <c r="C595" s="34">
        <v>1172.6428166047151</v>
      </c>
      <c r="D595" s="34">
        <v>1172.6428166047151</v>
      </c>
      <c r="E595" s="34">
        <v>1172.6428166047151</v>
      </c>
      <c r="F595" s="34">
        <v>1172.6428166047151</v>
      </c>
      <c r="G595" s="34">
        <v>1172.6428166047151</v>
      </c>
      <c r="H595" s="34">
        <v>1172.6428166047151</v>
      </c>
      <c r="I595" s="34">
        <v>1172.6428166047151</v>
      </c>
      <c r="J595" s="34">
        <v>1172.6428166047151</v>
      </c>
      <c r="K595" s="34">
        <v>1172.6428166047151</v>
      </c>
      <c r="L595" s="34">
        <v>1172.6428166047151</v>
      </c>
      <c r="M595" s="34">
        <v>1172.6428166047151</v>
      </c>
      <c r="N595" s="34">
        <v>1172.6428166047151</v>
      </c>
      <c r="O595" s="34">
        <v>1172.6428166047151</v>
      </c>
      <c r="P595" s="34">
        <v>1172.6428166047151</v>
      </c>
      <c r="Q595" s="34">
        <v>1172.6428166047151</v>
      </c>
      <c r="R595" s="34">
        <v>1172.6428166047151</v>
      </c>
      <c r="S595" s="34">
        <v>1172.6428166047151</v>
      </c>
    </row>
    <row r="596" spans="2:19">
      <c r="B596" s="5">
        <v>1999</v>
      </c>
      <c r="C596" s="34">
        <v>430.22144051374613</v>
      </c>
      <c r="D596" s="34">
        <v>430.22144051374613</v>
      </c>
      <c r="E596" s="34">
        <v>430.22144051374613</v>
      </c>
      <c r="F596" s="34">
        <v>430.22144051374613</v>
      </c>
      <c r="G596" s="34">
        <v>430.22144051374613</v>
      </c>
      <c r="H596" s="34">
        <v>430.22144051374613</v>
      </c>
      <c r="I596" s="34">
        <v>430.22144051374613</v>
      </c>
      <c r="J596" s="34">
        <v>430.22144051374613</v>
      </c>
      <c r="K596" s="34">
        <v>430.22144051374613</v>
      </c>
      <c r="L596" s="34">
        <v>430.22144051374613</v>
      </c>
      <c r="M596" s="34">
        <v>430.22144051374613</v>
      </c>
      <c r="N596" s="34">
        <v>430.22144051374613</v>
      </c>
      <c r="O596" s="34">
        <v>430.22144051374613</v>
      </c>
      <c r="P596" s="34">
        <v>430.22144051374613</v>
      </c>
      <c r="Q596" s="34">
        <v>430.22144051374613</v>
      </c>
      <c r="R596" s="34">
        <v>430.22144051374613</v>
      </c>
      <c r="S596" s="34">
        <v>430.22144051374613</v>
      </c>
    </row>
    <row r="597" spans="2:19">
      <c r="B597" s="5">
        <v>1998</v>
      </c>
      <c r="C597" s="34">
        <v>1311.3102877039414</v>
      </c>
      <c r="D597" s="34">
        <v>1311.3102877039414</v>
      </c>
      <c r="E597" s="34">
        <v>1311.3102877039414</v>
      </c>
      <c r="F597" s="34">
        <v>1311.3102877039414</v>
      </c>
      <c r="G597" s="34">
        <v>1311.3102877039414</v>
      </c>
      <c r="H597" s="34">
        <v>1311.3102877039414</v>
      </c>
      <c r="I597" s="34">
        <v>1311.3102877039414</v>
      </c>
      <c r="J597" s="34">
        <v>1311.3102877039414</v>
      </c>
      <c r="K597" s="34">
        <v>1311.3102877039414</v>
      </c>
      <c r="L597" s="34">
        <v>1311.3102877039414</v>
      </c>
      <c r="M597" s="34">
        <v>1311.3102877039414</v>
      </c>
      <c r="N597" s="34">
        <v>1311.3102877039414</v>
      </c>
      <c r="O597" s="34">
        <v>1311.3102877039414</v>
      </c>
      <c r="P597" s="34">
        <v>1311.3102877039414</v>
      </c>
      <c r="Q597" s="34">
        <v>1311.3102877039414</v>
      </c>
      <c r="R597" s="34">
        <v>1311.3102877039414</v>
      </c>
      <c r="S597" s="34">
        <v>1311.3102877039414</v>
      </c>
    </row>
    <row r="598" spans="2:19">
      <c r="B598" s="5">
        <v>1997</v>
      </c>
      <c r="C598" s="34">
        <v>996.62547358410495</v>
      </c>
      <c r="D598" s="34">
        <v>996.62547358410495</v>
      </c>
      <c r="E598" s="34">
        <v>996.62547358410495</v>
      </c>
      <c r="F598" s="34">
        <v>996.62547358410495</v>
      </c>
      <c r="G598" s="34">
        <v>996.62547358410495</v>
      </c>
      <c r="H598" s="34">
        <v>996.62547358410495</v>
      </c>
      <c r="I598" s="34">
        <v>996.62547358410495</v>
      </c>
      <c r="J598" s="34">
        <v>996.62547358410495</v>
      </c>
      <c r="K598" s="34">
        <v>996.62547358410495</v>
      </c>
      <c r="L598" s="34">
        <v>996.62547358410495</v>
      </c>
      <c r="M598" s="34">
        <v>996.62547358410495</v>
      </c>
      <c r="N598" s="34">
        <v>996.62547358410495</v>
      </c>
      <c r="O598" s="34">
        <v>996.62547358410495</v>
      </c>
      <c r="P598" s="34">
        <v>996.62547358410495</v>
      </c>
      <c r="Q598" s="34">
        <v>996.62547358410495</v>
      </c>
      <c r="R598" s="34">
        <v>996.62547358410495</v>
      </c>
      <c r="S598" s="34">
        <v>996.62547358410495</v>
      </c>
    </row>
    <row r="599" spans="2:19">
      <c r="B599" s="5">
        <v>1996</v>
      </c>
      <c r="C599" s="34">
        <v>2870.44</v>
      </c>
      <c r="D599" s="34">
        <v>2870.44</v>
      </c>
      <c r="E599" s="34">
        <v>2870.44</v>
      </c>
      <c r="F599" s="34">
        <v>2870.44</v>
      </c>
      <c r="G599" s="34">
        <v>2870.44</v>
      </c>
      <c r="H599" s="34">
        <v>2870.44</v>
      </c>
      <c r="I599" s="34">
        <v>2870.44</v>
      </c>
      <c r="J599" s="34">
        <v>2870.44</v>
      </c>
      <c r="K599" s="34">
        <v>2870.44</v>
      </c>
      <c r="L599" s="34">
        <v>2870.44</v>
      </c>
      <c r="M599" s="34">
        <v>2870.44</v>
      </c>
      <c r="N599" s="34">
        <v>2870.44</v>
      </c>
      <c r="O599" s="34">
        <v>2870.44</v>
      </c>
      <c r="P599" s="34">
        <v>2870.44</v>
      </c>
      <c r="Q599" s="34">
        <v>2870.44</v>
      </c>
      <c r="R599" s="34">
        <v>2870.44</v>
      </c>
      <c r="S599" s="34">
        <v>2870.44</v>
      </c>
    </row>
    <row r="600" spans="2:19">
      <c r="B600" s="5">
        <v>1995</v>
      </c>
      <c r="C600" s="34">
        <v>2086.3000000000002</v>
      </c>
      <c r="D600" s="34">
        <v>2086.3000000000002</v>
      </c>
      <c r="E600" s="34">
        <v>2086.3000000000002</v>
      </c>
      <c r="F600" s="34">
        <v>2086.3000000000002</v>
      </c>
      <c r="G600" s="34">
        <v>2086.3000000000002</v>
      </c>
      <c r="H600" s="34">
        <v>2086.3000000000002</v>
      </c>
      <c r="I600" s="34">
        <v>2086.3000000000002</v>
      </c>
      <c r="J600" s="34">
        <v>2086.3000000000002</v>
      </c>
      <c r="K600" s="34">
        <v>2086.3000000000002</v>
      </c>
      <c r="L600" s="34">
        <v>2086.3000000000002</v>
      </c>
      <c r="M600" s="34">
        <v>2086.3000000000002</v>
      </c>
      <c r="N600" s="34">
        <v>2086.3000000000002</v>
      </c>
      <c r="O600" s="34">
        <v>2086.3000000000002</v>
      </c>
      <c r="P600" s="34">
        <v>2086.3000000000002</v>
      </c>
      <c r="Q600" s="34">
        <v>2086.3000000000002</v>
      </c>
      <c r="R600" s="34">
        <v>2086.3000000000002</v>
      </c>
      <c r="S600" s="34">
        <v>2086.3000000000002</v>
      </c>
    </row>
    <row r="601" spans="2:19">
      <c r="B601" s="5">
        <v>1994</v>
      </c>
      <c r="C601" s="34">
        <v>524.82000000000005</v>
      </c>
      <c r="D601" s="34">
        <v>524.82000000000005</v>
      </c>
      <c r="E601" s="34">
        <v>524.82000000000005</v>
      </c>
      <c r="F601" s="34">
        <v>524.82000000000005</v>
      </c>
      <c r="G601" s="34">
        <v>524.82000000000005</v>
      </c>
      <c r="H601" s="34">
        <v>524.82000000000005</v>
      </c>
      <c r="I601" s="34">
        <v>524.82000000000005</v>
      </c>
      <c r="J601" s="34">
        <v>524.82000000000005</v>
      </c>
      <c r="K601" s="34">
        <v>524.82000000000005</v>
      </c>
      <c r="L601" s="34">
        <v>524.82000000000005</v>
      </c>
      <c r="M601" s="34">
        <v>524.82000000000005</v>
      </c>
      <c r="N601" s="34">
        <v>524.82000000000005</v>
      </c>
      <c r="O601" s="34">
        <v>524.82000000000005</v>
      </c>
      <c r="P601" s="34">
        <v>524.82000000000005</v>
      </c>
      <c r="Q601" s="34">
        <v>524.82000000000005</v>
      </c>
      <c r="R601" s="34">
        <v>524.82000000000005</v>
      </c>
      <c r="S601" s="34">
        <v>524.82000000000005</v>
      </c>
    </row>
    <row r="602" spans="2:19">
      <c r="B602" s="5">
        <v>1993</v>
      </c>
      <c r="C602" s="34">
        <v>1546.88</v>
      </c>
      <c r="D602" s="34">
        <v>1546.88</v>
      </c>
      <c r="E602" s="34">
        <v>1546.88</v>
      </c>
      <c r="F602" s="34">
        <v>1546.88</v>
      </c>
      <c r="G602" s="34">
        <v>1546.88</v>
      </c>
      <c r="H602" s="34">
        <v>1546.88</v>
      </c>
      <c r="I602" s="34">
        <v>1546.88</v>
      </c>
      <c r="J602" s="34">
        <v>1546.88</v>
      </c>
      <c r="K602" s="34">
        <v>1546.88</v>
      </c>
      <c r="L602" s="34">
        <v>1546.88</v>
      </c>
      <c r="M602" s="34">
        <v>1546.88</v>
      </c>
      <c r="N602" s="34">
        <v>1546.88</v>
      </c>
      <c r="O602" s="34">
        <v>1546.88</v>
      </c>
      <c r="P602" s="34">
        <v>1546.88</v>
      </c>
      <c r="Q602" s="34">
        <v>1546.88</v>
      </c>
      <c r="R602" s="34">
        <v>1546.88</v>
      </c>
      <c r="S602" s="34">
        <v>1546.88</v>
      </c>
    </row>
    <row r="603" spans="2:19">
      <c r="B603" s="5">
        <v>1992</v>
      </c>
      <c r="C603" s="34">
        <v>5002.38</v>
      </c>
      <c r="D603" s="34">
        <v>5002.38</v>
      </c>
      <c r="E603" s="34">
        <v>5002.38</v>
      </c>
      <c r="F603" s="34">
        <v>5002.38</v>
      </c>
      <c r="G603" s="34">
        <v>5002.38</v>
      </c>
      <c r="H603" s="34">
        <v>5002.38</v>
      </c>
      <c r="I603" s="34">
        <v>5002.38</v>
      </c>
      <c r="J603" s="34">
        <v>5002.38</v>
      </c>
      <c r="K603" s="34">
        <v>5002.38</v>
      </c>
      <c r="L603" s="34">
        <v>5002.38</v>
      </c>
      <c r="M603" s="34">
        <v>5002.38</v>
      </c>
      <c r="N603" s="34">
        <v>5002.38</v>
      </c>
      <c r="O603" s="34">
        <v>5002.38</v>
      </c>
      <c r="P603" s="34">
        <v>5002.38</v>
      </c>
      <c r="Q603" s="34">
        <v>5002.38</v>
      </c>
      <c r="R603" s="34">
        <v>5002.38</v>
      </c>
      <c r="S603" s="34">
        <v>5002.38</v>
      </c>
    </row>
    <row r="604" spans="2:19">
      <c r="B604" s="5">
        <v>1991</v>
      </c>
      <c r="C604" s="34">
        <v>7718.78</v>
      </c>
      <c r="D604" s="34">
        <v>7718.78</v>
      </c>
      <c r="E604" s="34">
        <v>7718.78</v>
      </c>
      <c r="F604" s="34">
        <v>7718.78</v>
      </c>
      <c r="G604" s="34">
        <v>7718.78</v>
      </c>
      <c r="H604" s="34">
        <v>7718.78</v>
      </c>
      <c r="I604" s="34">
        <v>7718.78</v>
      </c>
      <c r="J604" s="34">
        <v>7718.78</v>
      </c>
      <c r="K604" s="34">
        <v>7718.78</v>
      </c>
      <c r="L604" s="34">
        <v>7718.78</v>
      </c>
      <c r="M604" s="34">
        <v>7718.78</v>
      </c>
      <c r="N604" s="34">
        <v>7718.78</v>
      </c>
      <c r="O604" s="34">
        <v>7718.78</v>
      </c>
      <c r="P604" s="34">
        <v>7718.78</v>
      </c>
      <c r="Q604" s="34">
        <v>7718.78</v>
      </c>
      <c r="R604" s="34">
        <v>7718.78</v>
      </c>
      <c r="S604" s="34">
        <v>7718.78</v>
      </c>
    </row>
    <row r="605" spans="2:19">
      <c r="B605" s="5">
        <v>1990</v>
      </c>
      <c r="C605" s="34">
        <v>5325.1714106031704</v>
      </c>
      <c r="D605" s="34">
        <v>5325.1714106031704</v>
      </c>
      <c r="E605" s="34">
        <v>5325.1714106031704</v>
      </c>
      <c r="F605" s="34">
        <v>5325.1714106031704</v>
      </c>
      <c r="G605" s="34">
        <v>5325.1714106031704</v>
      </c>
      <c r="H605" s="34">
        <v>5325.1714106031704</v>
      </c>
      <c r="I605" s="34">
        <v>5325.1714106031704</v>
      </c>
      <c r="J605" s="34">
        <v>5325.1714106031704</v>
      </c>
      <c r="K605" s="34">
        <v>5325.1714106031704</v>
      </c>
      <c r="L605" s="34">
        <v>5325.1714106031704</v>
      </c>
      <c r="M605" s="34">
        <v>5325.1714106031704</v>
      </c>
      <c r="N605" s="34">
        <v>5325.1714106031704</v>
      </c>
      <c r="O605" s="34">
        <v>5325.1714106031704</v>
      </c>
      <c r="P605" s="34">
        <v>5325.1714106031704</v>
      </c>
      <c r="Q605" s="34">
        <v>5325.1714106031704</v>
      </c>
      <c r="R605" s="34">
        <v>5325.1714106031704</v>
      </c>
      <c r="S605" s="34">
        <v>5325.1714106031704</v>
      </c>
    </row>
    <row r="606" spans="2:19">
      <c r="B606" s="5">
        <v>1989</v>
      </c>
      <c r="C606" s="34">
        <v>13423.180951309674</v>
      </c>
      <c r="D606" s="34">
        <v>13423.180951309674</v>
      </c>
      <c r="E606" s="34">
        <v>13423.180951309674</v>
      </c>
      <c r="F606" s="34">
        <v>13423.180951309674</v>
      </c>
      <c r="G606" s="34">
        <v>13423.180951309674</v>
      </c>
      <c r="H606" s="34">
        <v>13423.180951309674</v>
      </c>
      <c r="I606" s="34">
        <v>13423.180951309674</v>
      </c>
      <c r="J606" s="34">
        <v>13423.180951309674</v>
      </c>
      <c r="K606" s="34">
        <v>13423.180951309674</v>
      </c>
      <c r="L606" s="34">
        <v>13423.180951309674</v>
      </c>
      <c r="M606" s="34">
        <v>13423.180951309674</v>
      </c>
      <c r="N606" s="34">
        <v>13423.180951309674</v>
      </c>
      <c r="O606" s="34">
        <v>13423.180951309674</v>
      </c>
      <c r="P606" s="34">
        <v>13423.180951309674</v>
      </c>
      <c r="Q606" s="34">
        <v>13423.180951309674</v>
      </c>
      <c r="R606" s="34">
        <v>13423.180951309674</v>
      </c>
      <c r="S606" s="34">
        <v>13423.180951309674</v>
      </c>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50869.868715941571</v>
      </c>
      <c r="D666" s="7">
        <f>SUM(D588:D665)</f>
        <v>50869.868715941571</v>
      </c>
      <c r="E666" s="7">
        <f>SUM(E587:E665)</f>
        <v>50869.868715941571</v>
      </c>
      <c r="F666" s="7">
        <f>SUM(F586:F665)</f>
        <v>52399.458715941568</v>
      </c>
      <c r="G666" s="7">
        <f>SUM(G585:G665)</f>
        <v>52399.458715941568</v>
      </c>
      <c r="H666" s="7">
        <f>SUM(H579:H665)</f>
        <v>52399.458715941568</v>
      </c>
      <c r="I666" s="7">
        <f>SUM(I579:I665)</f>
        <v>53629.458715941575</v>
      </c>
      <c r="J666" s="7">
        <f t="shared" ref="J666" si="9">SUM(J579:J665)</f>
        <v>54030.498715941569</v>
      </c>
      <c r="K666" s="7">
        <f>SUM(K579:K665)</f>
        <v>54030.498715941569</v>
      </c>
      <c r="L666" s="7">
        <f t="shared" ref="L666" si="10">SUM(L579:L665)</f>
        <v>54030.498715941569</v>
      </c>
      <c r="M666" s="7">
        <f>SUM(M579:M665)</f>
        <v>56023.208715941568</v>
      </c>
      <c r="N666" s="10">
        <f>SUM(N574:N665)</f>
        <v>56953.208715941568</v>
      </c>
      <c r="O666" s="10">
        <f>SUM(O574:O665)</f>
        <v>56953.208715941568</v>
      </c>
      <c r="P666" s="10">
        <f>SUM(P574:P665)</f>
        <v>57687.088715941572</v>
      </c>
      <c r="Q666" s="10">
        <f>SUM(Q574:Q665)</f>
        <v>57687.088715941572</v>
      </c>
      <c r="R666" s="10">
        <f>SUM(R573:R665)</f>
        <v>58502.858715941569</v>
      </c>
      <c r="S666" s="10">
        <f>SUM(S573:S665)</f>
        <v>64184.518715941573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915.76</v>
      </c>
    </row>
    <row r="764" spans="1:19">
      <c r="A764" s="35"/>
      <c r="B764" s="5">
        <v>2021</v>
      </c>
      <c r="C764" s="33"/>
      <c r="D764" s="33"/>
      <c r="E764" s="33"/>
      <c r="F764" s="33"/>
      <c r="G764" s="33"/>
      <c r="H764" s="33"/>
      <c r="I764" s="33"/>
      <c r="J764" s="33"/>
      <c r="K764" s="33"/>
      <c r="L764" s="33"/>
      <c r="M764" s="33"/>
      <c r="N764" s="33"/>
      <c r="O764" s="33"/>
      <c r="P764" s="33"/>
      <c r="Q764" s="33"/>
      <c r="R764" s="34">
        <v>1726.61</v>
      </c>
      <c r="S764" s="34">
        <v>1726.61</v>
      </c>
    </row>
    <row r="765" spans="1:19">
      <c r="B765" s="5">
        <v>2020</v>
      </c>
      <c r="C765" s="33"/>
      <c r="D765" s="33"/>
      <c r="E765" s="33"/>
      <c r="F765" s="33"/>
      <c r="G765" s="33"/>
      <c r="H765" s="33"/>
      <c r="I765" s="33"/>
      <c r="J765" s="33"/>
      <c r="K765" s="33"/>
      <c r="L765" s="33"/>
      <c r="M765" s="33"/>
      <c r="N765" s="33"/>
      <c r="O765" s="33"/>
      <c r="P765" s="33"/>
      <c r="Q765" s="34">
        <v>1544.48</v>
      </c>
      <c r="R765" s="34">
        <v>1544.48</v>
      </c>
      <c r="S765" s="34">
        <v>1544.48</v>
      </c>
    </row>
    <row r="766" spans="1:19">
      <c r="A766" s="37"/>
      <c r="B766" s="5">
        <v>2019</v>
      </c>
      <c r="C766" s="33"/>
      <c r="D766" s="33"/>
      <c r="E766" s="33"/>
      <c r="F766" s="33"/>
      <c r="G766" s="33"/>
      <c r="H766" s="33"/>
      <c r="I766" s="33"/>
      <c r="J766" s="33"/>
      <c r="K766" s="33"/>
      <c r="L766" s="33"/>
      <c r="M766" s="33"/>
      <c r="N766" s="33"/>
      <c r="O766" s="33"/>
      <c r="P766" s="34">
        <v>276.47000000000003</v>
      </c>
      <c r="Q766" s="34">
        <v>276.47000000000003</v>
      </c>
      <c r="R766" s="34">
        <v>276.47000000000003</v>
      </c>
      <c r="S766" s="34">
        <v>276.47000000000003</v>
      </c>
    </row>
    <row r="767" spans="1:19">
      <c r="A767" s="37"/>
      <c r="B767" s="5">
        <v>2018</v>
      </c>
      <c r="C767" s="33"/>
      <c r="D767" s="33"/>
      <c r="E767" s="33"/>
      <c r="F767" s="33"/>
      <c r="G767" s="33"/>
      <c r="H767" s="33"/>
      <c r="I767" s="33"/>
      <c r="J767" s="33"/>
      <c r="K767" s="33"/>
      <c r="L767" s="33"/>
      <c r="M767" s="33"/>
      <c r="N767" s="33"/>
      <c r="O767" s="34">
        <v>817.22</v>
      </c>
      <c r="P767" s="34">
        <v>817.22</v>
      </c>
      <c r="Q767" s="34">
        <v>817.22</v>
      </c>
      <c r="R767" s="34">
        <v>817.22</v>
      </c>
      <c r="S767" s="34">
        <v>817.22</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3184.32</v>
      </c>
      <c r="N769" s="34">
        <v>3184.32</v>
      </c>
      <c r="O769" s="34">
        <v>3184.32</v>
      </c>
      <c r="P769" s="34">
        <v>3184.32</v>
      </c>
      <c r="Q769" s="34">
        <v>3184.32</v>
      </c>
      <c r="R769" s="34">
        <v>3184.32</v>
      </c>
      <c r="S769" s="34">
        <v>3184.32</v>
      </c>
    </row>
    <row r="770" spans="2:19">
      <c r="B770" s="5">
        <v>2015</v>
      </c>
      <c r="C770" s="33"/>
      <c r="D770" s="33"/>
      <c r="E770" s="33"/>
      <c r="F770" s="33"/>
      <c r="G770" s="33"/>
      <c r="H770" s="33"/>
      <c r="I770" s="33"/>
      <c r="J770" s="33"/>
      <c r="K770" s="33"/>
      <c r="L770" s="34">
        <v>2858.54</v>
      </c>
      <c r="M770" s="34">
        <v>2858.54</v>
      </c>
      <c r="N770" s="34">
        <v>2858.54</v>
      </c>
      <c r="O770" s="34">
        <v>2858.54</v>
      </c>
      <c r="P770" s="34">
        <v>2858.54</v>
      </c>
      <c r="Q770" s="34">
        <v>2858.54</v>
      </c>
      <c r="R770" s="34">
        <v>2858.54</v>
      </c>
      <c r="S770" s="34">
        <v>2858.54</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3625.45</v>
      </c>
      <c r="K772" s="34">
        <v>3625.45</v>
      </c>
      <c r="L772" s="34">
        <v>3625.45</v>
      </c>
      <c r="M772" s="34">
        <v>3625.45</v>
      </c>
      <c r="N772" s="34">
        <v>3625.45</v>
      </c>
      <c r="O772" s="34">
        <v>3625.45</v>
      </c>
      <c r="P772" s="34">
        <v>3625.45</v>
      </c>
      <c r="Q772" s="34">
        <v>3625.45</v>
      </c>
      <c r="R772" s="34">
        <v>3625.45</v>
      </c>
      <c r="S772" s="34">
        <v>3625.45</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784.87</v>
      </c>
      <c r="I774" s="34">
        <v>784.87</v>
      </c>
      <c r="J774" s="34">
        <v>784.87</v>
      </c>
      <c r="K774" s="34">
        <v>784.87</v>
      </c>
      <c r="L774" s="34">
        <v>784.87</v>
      </c>
      <c r="M774" s="34">
        <v>784.87</v>
      </c>
      <c r="N774" s="34">
        <v>784.87</v>
      </c>
      <c r="O774" s="34">
        <v>784.87</v>
      </c>
      <c r="P774" s="34">
        <v>784.87</v>
      </c>
      <c r="Q774" s="34">
        <v>784.87</v>
      </c>
      <c r="R774" s="34">
        <v>784.87</v>
      </c>
      <c r="S774" s="34">
        <v>784.87</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3195.7</v>
      </c>
      <c r="G776" s="34">
        <v>3195.7</v>
      </c>
      <c r="H776" s="34">
        <v>3195.7</v>
      </c>
      <c r="I776" s="34">
        <v>3195.7</v>
      </c>
      <c r="J776" s="34">
        <v>3195.7</v>
      </c>
      <c r="K776" s="34">
        <v>3195.7</v>
      </c>
      <c r="L776" s="34">
        <v>3195.7</v>
      </c>
      <c r="M776" s="34">
        <v>3195.7</v>
      </c>
      <c r="N776" s="34">
        <v>3195.7</v>
      </c>
      <c r="O776" s="34">
        <v>3195.7</v>
      </c>
      <c r="P776" s="34">
        <v>3195.7</v>
      </c>
      <c r="Q776" s="34">
        <v>3195.7</v>
      </c>
      <c r="R776" s="34">
        <v>3195.7</v>
      </c>
      <c r="S776" s="34">
        <v>3195.7</v>
      </c>
    </row>
    <row r="777" spans="2:19">
      <c r="B777" s="5">
        <v>2008</v>
      </c>
      <c r="C777" s="33"/>
      <c r="D777" s="33"/>
      <c r="E777" s="34">
        <v>8280.3700000000008</v>
      </c>
      <c r="F777" s="34">
        <v>8280.3700000000008</v>
      </c>
      <c r="G777" s="34">
        <v>8280.3700000000008</v>
      </c>
      <c r="H777" s="34">
        <v>8280.3700000000008</v>
      </c>
      <c r="I777" s="34">
        <v>8280.3700000000008</v>
      </c>
      <c r="J777" s="34">
        <v>8280.3700000000008</v>
      </c>
      <c r="K777" s="34">
        <v>8280.3700000000008</v>
      </c>
      <c r="L777" s="34">
        <v>8280.3700000000008</v>
      </c>
      <c r="M777" s="34">
        <v>8280.3700000000008</v>
      </c>
      <c r="N777" s="34">
        <v>8280.3700000000008</v>
      </c>
      <c r="O777" s="34">
        <v>8280.3700000000008</v>
      </c>
      <c r="P777" s="34">
        <v>8280.3700000000008</v>
      </c>
      <c r="Q777" s="34">
        <v>8280.3700000000008</v>
      </c>
      <c r="R777" s="34">
        <v>8280.3700000000008</v>
      </c>
      <c r="S777" s="34">
        <v>8280.3700000000008</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1429.2</v>
      </c>
      <c r="D779" s="34">
        <v>1429.2</v>
      </c>
      <c r="E779" s="34">
        <v>1429.2</v>
      </c>
      <c r="F779" s="34">
        <v>1429.2</v>
      </c>
      <c r="G779" s="34">
        <v>1429.2</v>
      </c>
      <c r="H779" s="34">
        <v>1429.2</v>
      </c>
      <c r="I779" s="34">
        <v>1429.2</v>
      </c>
      <c r="J779" s="34">
        <v>1429.2</v>
      </c>
      <c r="K779" s="34">
        <v>1429.2</v>
      </c>
      <c r="L779" s="34">
        <v>1429.2</v>
      </c>
      <c r="M779" s="34">
        <v>1429.2</v>
      </c>
      <c r="N779" s="34">
        <v>1429.2</v>
      </c>
      <c r="O779" s="34">
        <v>1429.2</v>
      </c>
      <c r="P779" s="34">
        <v>1429.2</v>
      </c>
      <c r="Q779" s="34">
        <v>1429.2</v>
      </c>
      <c r="R779" s="34">
        <v>1429.2</v>
      </c>
      <c r="S779" s="34">
        <v>1429.2</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585.34</v>
      </c>
      <c r="D781" s="34">
        <v>585.34</v>
      </c>
      <c r="E781" s="34">
        <v>585.34</v>
      </c>
      <c r="F781" s="34">
        <v>585.34</v>
      </c>
      <c r="G781" s="34">
        <v>585.34</v>
      </c>
      <c r="H781" s="34">
        <v>585.34</v>
      </c>
      <c r="I781" s="34">
        <v>585.34</v>
      </c>
      <c r="J781" s="34">
        <v>585.34</v>
      </c>
      <c r="K781" s="34">
        <v>585.34</v>
      </c>
      <c r="L781" s="34">
        <v>585.34</v>
      </c>
      <c r="M781" s="34">
        <v>585.34</v>
      </c>
      <c r="N781" s="34">
        <v>585.34</v>
      </c>
      <c r="O781" s="34">
        <v>585.34</v>
      </c>
      <c r="P781" s="34">
        <v>585.34</v>
      </c>
      <c r="Q781" s="34">
        <v>585.34</v>
      </c>
      <c r="R781" s="34">
        <v>585.34</v>
      </c>
      <c r="S781" s="34">
        <v>585.34</v>
      </c>
    </row>
    <row r="782" spans="2:19">
      <c r="B782" s="5">
        <v>2003</v>
      </c>
      <c r="C782" s="34">
        <v>3726.84</v>
      </c>
      <c r="D782" s="34">
        <v>3726.84</v>
      </c>
      <c r="E782" s="34">
        <v>3726.84</v>
      </c>
      <c r="F782" s="34">
        <v>3726.84</v>
      </c>
      <c r="G782" s="34">
        <v>3726.84</v>
      </c>
      <c r="H782" s="34">
        <v>3726.84</v>
      </c>
      <c r="I782" s="34">
        <v>3726.84</v>
      </c>
      <c r="J782" s="34">
        <v>3726.84</v>
      </c>
      <c r="K782" s="34">
        <v>3726.84</v>
      </c>
      <c r="L782" s="34">
        <v>3726.84</v>
      </c>
      <c r="M782" s="34">
        <v>3726.84</v>
      </c>
      <c r="N782" s="34">
        <v>3726.84</v>
      </c>
      <c r="O782" s="34">
        <v>3726.84</v>
      </c>
      <c r="P782" s="34">
        <v>3726.84</v>
      </c>
      <c r="Q782" s="34">
        <v>3726.84</v>
      </c>
      <c r="R782" s="34">
        <v>3726.84</v>
      </c>
      <c r="S782" s="34">
        <v>3726.84</v>
      </c>
    </row>
    <row r="783" spans="2:19">
      <c r="B783" s="5">
        <v>2002</v>
      </c>
      <c r="C783" s="34">
        <v>782.76</v>
      </c>
      <c r="D783" s="34">
        <v>782.76</v>
      </c>
      <c r="E783" s="34">
        <v>782.76</v>
      </c>
      <c r="F783" s="34">
        <v>782.76</v>
      </c>
      <c r="G783" s="34">
        <v>782.76</v>
      </c>
      <c r="H783" s="34">
        <v>782.76</v>
      </c>
      <c r="I783" s="34">
        <v>782.76</v>
      </c>
      <c r="J783" s="34">
        <v>782.76</v>
      </c>
      <c r="K783" s="34">
        <v>782.76</v>
      </c>
      <c r="L783" s="34">
        <v>782.76</v>
      </c>
      <c r="M783" s="34">
        <v>782.76</v>
      </c>
      <c r="N783" s="34">
        <v>782.76</v>
      </c>
      <c r="O783" s="34">
        <v>782.76</v>
      </c>
      <c r="P783" s="34">
        <v>782.76</v>
      </c>
      <c r="Q783" s="34">
        <v>782.76</v>
      </c>
      <c r="R783" s="34">
        <v>782.76</v>
      </c>
      <c r="S783" s="34">
        <v>782.76</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766.93</v>
      </c>
      <c r="D786" s="34">
        <v>766.93</v>
      </c>
      <c r="E786" s="34">
        <v>766.93</v>
      </c>
      <c r="F786" s="34">
        <v>766.93</v>
      </c>
      <c r="G786" s="34">
        <v>766.93</v>
      </c>
      <c r="H786" s="34">
        <v>766.93</v>
      </c>
      <c r="I786" s="34">
        <v>766.93</v>
      </c>
      <c r="J786" s="34">
        <v>766.93</v>
      </c>
      <c r="K786" s="34">
        <v>766.93</v>
      </c>
      <c r="L786" s="34">
        <v>766.93</v>
      </c>
      <c r="M786" s="34">
        <v>766.93</v>
      </c>
      <c r="N786" s="34">
        <v>766.93</v>
      </c>
      <c r="O786" s="34">
        <v>766.93</v>
      </c>
      <c r="P786" s="34">
        <v>766.93</v>
      </c>
      <c r="Q786" s="34">
        <v>766.93</v>
      </c>
      <c r="R786" s="34">
        <v>766.93</v>
      </c>
      <c r="S786" s="34">
        <v>766.93</v>
      </c>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7291.0700000000006</v>
      </c>
      <c r="D856" s="7">
        <f>SUM(D778:D855)</f>
        <v>7291.0700000000006</v>
      </c>
      <c r="E856" s="7">
        <f>SUM(E777:E855)</f>
        <v>15571.440000000002</v>
      </c>
      <c r="F856" s="7">
        <f>SUM(F776:F855)</f>
        <v>18767.14</v>
      </c>
      <c r="G856" s="7">
        <f>SUM(G775:G855)</f>
        <v>18767.14</v>
      </c>
      <c r="H856" s="7">
        <f>SUM(H769:H855)</f>
        <v>19552.009999999998</v>
      </c>
      <c r="I856" s="7">
        <f>SUM(I769:I855)</f>
        <v>19552.009999999998</v>
      </c>
      <c r="J856" s="7">
        <f t="shared" ref="J856" si="13">SUM(J769:J855)</f>
        <v>23177.46</v>
      </c>
      <c r="K856" s="7">
        <f>SUM(K769:K855)</f>
        <v>23177.46</v>
      </c>
      <c r="L856" s="7">
        <f t="shared" ref="L856" si="14">SUM(L769:L855)</f>
        <v>26036</v>
      </c>
      <c r="M856" s="7">
        <f>SUM(M769:M855)</f>
        <v>29220.32</v>
      </c>
      <c r="N856" s="10">
        <f>SUM(N764:N855)</f>
        <v>29220.32</v>
      </c>
      <c r="O856" s="10">
        <f>SUM(O764:O855)</f>
        <v>30037.54</v>
      </c>
      <c r="P856" s="10">
        <f>SUM(P764:P855)</f>
        <v>30314.010000000002</v>
      </c>
      <c r="Q856" s="10">
        <f>SUM(Q764:Q855)</f>
        <v>31858.489999999998</v>
      </c>
      <c r="R856" s="10">
        <f>SUM(R763:R855)</f>
        <v>33585.1</v>
      </c>
      <c r="S856" s="10">
        <f>SUM(S763:S855)</f>
        <v>34500.86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8120</v>
      </c>
    </row>
    <row r="859" spans="1:19">
      <c r="A859" s="35"/>
      <c r="B859" s="5">
        <v>2021</v>
      </c>
      <c r="C859" s="33"/>
      <c r="D859" s="33"/>
      <c r="E859" s="33"/>
      <c r="F859" s="33"/>
      <c r="G859" s="33"/>
      <c r="H859" s="33"/>
      <c r="I859" s="33"/>
      <c r="J859" s="33"/>
      <c r="K859" s="33"/>
      <c r="L859" s="33"/>
      <c r="M859" s="33"/>
      <c r="N859" s="33"/>
      <c r="O859" s="33"/>
      <c r="P859" s="33"/>
      <c r="Q859" s="33"/>
      <c r="R859" s="34">
        <v>18380</v>
      </c>
      <c r="S859" s="34">
        <v>18380</v>
      </c>
    </row>
    <row r="860" spans="1:19">
      <c r="B860" s="5">
        <v>2020</v>
      </c>
      <c r="C860" s="33"/>
      <c r="D860" s="33"/>
      <c r="E860" s="33"/>
      <c r="F860" s="33"/>
      <c r="G860" s="33"/>
      <c r="H860" s="33"/>
      <c r="I860" s="33"/>
      <c r="J860" s="33"/>
      <c r="K860" s="33"/>
      <c r="L860" s="33"/>
      <c r="M860" s="33"/>
      <c r="N860" s="33"/>
      <c r="O860" s="33"/>
      <c r="P860" s="33"/>
      <c r="Q860" s="34">
        <v>117.63</v>
      </c>
      <c r="R860" s="34">
        <v>117.63</v>
      </c>
      <c r="S860" s="34">
        <v>117.63</v>
      </c>
    </row>
    <row r="861" spans="1:19">
      <c r="A861" s="37"/>
      <c r="B861" s="5">
        <v>2019</v>
      </c>
      <c r="C861" s="33"/>
      <c r="D861" s="33"/>
      <c r="E861" s="33"/>
      <c r="F861" s="33"/>
      <c r="G861" s="33"/>
      <c r="H861" s="33"/>
      <c r="I861" s="33"/>
      <c r="J861" s="33"/>
      <c r="K861" s="33"/>
      <c r="L861" s="33"/>
      <c r="M861" s="33"/>
      <c r="N861" s="33"/>
      <c r="O861" s="33"/>
      <c r="P861" s="34">
        <v>5404.14</v>
      </c>
      <c r="Q861" s="34">
        <v>5404.14</v>
      </c>
      <c r="R861" s="34">
        <v>5404.14</v>
      </c>
      <c r="S861" s="34">
        <v>5404.14</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9560</v>
      </c>
      <c r="N864" s="34">
        <v>-9560</v>
      </c>
      <c r="O864" s="34">
        <v>-9560</v>
      </c>
      <c r="P864" s="34">
        <v>-9560</v>
      </c>
      <c r="Q864" s="34">
        <v>-9560</v>
      </c>
      <c r="R864" s="34">
        <v>-9560</v>
      </c>
      <c r="S864" s="34">
        <v>-9560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4930.46</v>
      </c>
      <c r="L866" s="34">
        <v>4930.46</v>
      </c>
      <c r="M866" s="34">
        <v>4930.46</v>
      </c>
      <c r="N866" s="34">
        <v>4930.46</v>
      </c>
      <c r="O866" s="34">
        <v>4930.46</v>
      </c>
      <c r="P866" s="34">
        <v>4930.46</v>
      </c>
      <c r="Q866" s="34">
        <v>4930.46</v>
      </c>
      <c r="R866" s="34">
        <v>4930.46</v>
      </c>
      <c r="S866" s="34">
        <v>4930.46</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4651.03</v>
      </c>
      <c r="I869" s="34">
        <v>4651.03</v>
      </c>
      <c r="J869" s="34">
        <v>4651.03</v>
      </c>
      <c r="K869" s="34">
        <v>4651.03</v>
      </c>
      <c r="L869" s="34">
        <v>4651.03</v>
      </c>
      <c r="M869" s="34">
        <v>4651.03</v>
      </c>
      <c r="N869" s="34">
        <v>4651.03</v>
      </c>
      <c r="O869" s="34">
        <v>4651.03</v>
      </c>
      <c r="P869" s="34">
        <v>4651.03</v>
      </c>
      <c r="Q869" s="34">
        <v>4651.03</v>
      </c>
      <c r="R869" s="34">
        <v>4651.03</v>
      </c>
      <c r="S869" s="34">
        <v>4651.03</v>
      </c>
    </row>
    <row r="870" spans="2:19">
      <c r="B870" s="5">
        <v>2010</v>
      </c>
      <c r="C870" s="33"/>
      <c r="D870" s="33"/>
      <c r="E870" s="33"/>
      <c r="F870" s="33"/>
      <c r="G870" s="34">
        <v>2952.5</v>
      </c>
      <c r="H870" s="34">
        <v>2952.5</v>
      </c>
      <c r="I870" s="34">
        <v>2952.5</v>
      </c>
      <c r="J870" s="34">
        <v>2952.5</v>
      </c>
      <c r="K870" s="34">
        <v>2952.5</v>
      </c>
      <c r="L870" s="34">
        <v>2952.5</v>
      </c>
      <c r="M870" s="34">
        <v>2952.5</v>
      </c>
      <c r="N870" s="34">
        <v>2952.5</v>
      </c>
      <c r="O870" s="34">
        <v>2952.5</v>
      </c>
      <c r="P870" s="34">
        <v>2952.5</v>
      </c>
      <c r="Q870" s="34">
        <v>2952.5</v>
      </c>
      <c r="R870" s="34">
        <v>2952.5</v>
      </c>
      <c r="S870" s="34">
        <v>2952.5</v>
      </c>
    </row>
    <row r="871" spans="2:19">
      <c r="B871" s="5">
        <v>2009</v>
      </c>
      <c r="C871" s="33"/>
      <c r="D871" s="33"/>
      <c r="E871" s="33"/>
      <c r="F871" s="34">
        <v>17815.11</v>
      </c>
      <c r="G871" s="34">
        <v>17815.11</v>
      </c>
      <c r="H871" s="34">
        <v>17815.11</v>
      </c>
      <c r="I871" s="34">
        <v>17815.11</v>
      </c>
      <c r="J871" s="34">
        <v>17815.11</v>
      </c>
      <c r="K871" s="34">
        <v>17815.11</v>
      </c>
      <c r="L871" s="34">
        <v>17815.11</v>
      </c>
      <c r="M871" s="34">
        <v>17815.11</v>
      </c>
      <c r="N871" s="34">
        <v>17815.11</v>
      </c>
      <c r="O871" s="34">
        <v>17815.11</v>
      </c>
      <c r="P871" s="34">
        <v>17815.11</v>
      </c>
      <c r="Q871" s="34">
        <v>17815.11</v>
      </c>
      <c r="R871" s="34">
        <v>17815.11</v>
      </c>
      <c r="S871" s="34">
        <v>17815.11</v>
      </c>
    </row>
    <row r="872" spans="2:19">
      <c r="B872" s="5">
        <v>2008</v>
      </c>
      <c r="C872" s="33"/>
      <c r="D872" s="33"/>
      <c r="E872" s="34">
        <v>27277.69</v>
      </c>
      <c r="F872" s="34">
        <v>27277.69</v>
      </c>
      <c r="G872" s="34">
        <v>27277.69</v>
      </c>
      <c r="H872" s="34">
        <v>27277.69</v>
      </c>
      <c r="I872" s="34">
        <v>27277.69</v>
      </c>
      <c r="J872" s="34">
        <v>27277.69</v>
      </c>
      <c r="K872" s="34">
        <v>27277.69</v>
      </c>
      <c r="L872" s="34">
        <v>27277.69</v>
      </c>
      <c r="M872" s="34">
        <v>27277.69</v>
      </c>
      <c r="N872" s="34">
        <v>27277.69</v>
      </c>
      <c r="O872" s="34">
        <v>27277.69</v>
      </c>
      <c r="P872" s="34">
        <v>27277.69</v>
      </c>
      <c r="Q872" s="34">
        <v>27277.69</v>
      </c>
      <c r="R872" s="34">
        <v>27277.69</v>
      </c>
      <c r="S872" s="34">
        <v>27277.69</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1083</v>
      </c>
      <c r="D874" s="34">
        <v>1083</v>
      </c>
      <c r="E874" s="34">
        <v>1083</v>
      </c>
      <c r="F874" s="34">
        <v>1083</v>
      </c>
      <c r="G874" s="34">
        <v>1083</v>
      </c>
      <c r="H874" s="34">
        <v>1083</v>
      </c>
      <c r="I874" s="34">
        <v>1083</v>
      </c>
      <c r="J874" s="34">
        <v>1083</v>
      </c>
      <c r="K874" s="34">
        <v>1083</v>
      </c>
      <c r="L874" s="34">
        <v>1083</v>
      </c>
      <c r="M874" s="34">
        <v>1083</v>
      </c>
      <c r="N874" s="34">
        <v>1083</v>
      </c>
      <c r="O874" s="34">
        <v>1083</v>
      </c>
      <c r="P874" s="34">
        <v>1083</v>
      </c>
      <c r="Q874" s="34">
        <v>1083</v>
      </c>
      <c r="R874" s="34">
        <v>1083</v>
      </c>
      <c r="S874" s="34">
        <v>1083</v>
      </c>
    </row>
    <row r="875" spans="2:19">
      <c r="B875" s="5">
        <v>2005</v>
      </c>
      <c r="C875" s="34">
        <v>51000</v>
      </c>
      <c r="D875" s="34">
        <v>51000</v>
      </c>
      <c r="E875" s="34">
        <v>51000</v>
      </c>
      <c r="F875" s="34">
        <v>51000</v>
      </c>
      <c r="G875" s="34">
        <v>51000</v>
      </c>
      <c r="H875" s="34">
        <v>51000</v>
      </c>
      <c r="I875" s="34">
        <v>51000</v>
      </c>
      <c r="J875" s="34">
        <v>51000</v>
      </c>
      <c r="K875" s="34">
        <v>51000</v>
      </c>
      <c r="L875" s="34">
        <v>51000</v>
      </c>
      <c r="M875" s="34">
        <v>51000</v>
      </c>
      <c r="N875" s="34">
        <v>51000</v>
      </c>
      <c r="O875" s="34">
        <v>51000</v>
      </c>
      <c r="P875" s="34">
        <v>51000</v>
      </c>
      <c r="Q875" s="34">
        <v>51000</v>
      </c>
      <c r="R875" s="34">
        <v>51000</v>
      </c>
      <c r="S875" s="34">
        <v>51000</v>
      </c>
    </row>
    <row r="876" spans="2:19">
      <c r="B876" s="5">
        <v>2004</v>
      </c>
      <c r="C876" s="34">
        <v>40182</v>
      </c>
      <c r="D876" s="34">
        <v>40182</v>
      </c>
      <c r="E876" s="34">
        <v>40182</v>
      </c>
      <c r="F876" s="34">
        <v>40182</v>
      </c>
      <c r="G876" s="34">
        <v>40182</v>
      </c>
      <c r="H876" s="34">
        <v>40182</v>
      </c>
      <c r="I876" s="34">
        <v>40182</v>
      </c>
      <c r="J876" s="34">
        <v>40182</v>
      </c>
      <c r="K876" s="34">
        <v>40182</v>
      </c>
      <c r="L876" s="34">
        <v>40182</v>
      </c>
      <c r="M876" s="34">
        <v>40182</v>
      </c>
      <c r="N876" s="34">
        <v>40182</v>
      </c>
      <c r="O876" s="34">
        <v>40182</v>
      </c>
      <c r="P876" s="34">
        <v>40182</v>
      </c>
      <c r="Q876" s="34">
        <v>40182</v>
      </c>
      <c r="R876" s="34">
        <v>40182</v>
      </c>
      <c r="S876" s="34">
        <v>40182</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42328.92</v>
      </c>
      <c r="D878" s="34">
        <v>42328.92</v>
      </c>
      <c r="E878" s="34">
        <v>42328.92</v>
      </c>
      <c r="F878" s="34">
        <v>42328.92</v>
      </c>
      <c r="G878" s="34">
        <v>42328.92</v>
      </c>
      <c r="H878" s="34">
        <v>42328.92</v>
      </c>
      <c r="I878" s="34">
        <v>42328.92</v>
      </c>
      <c r="J878" s="34">
        <v>42328.92</v>
      </c>
      <c r="K878" s="34">
        <v>42328.92</v>
      </c>
      <c r="L878" s="34">
        <v>42328.92</v>
      </c>
      <c r="M878" s="34">
        <v>42328.92</v>
      </c>
      <c r="N878" s="34">
        <v>42328.92</v>
      </c>
      <c r="O878" s="34">
        <v>42328.92</v>
      </c>
      <c r="P878" s="34">
        <v>42328.92</v>
      </c>
      <c r="Q878" s="34">
        <v>42328.92</v>
      </c>
      <c r="R878" s="34">
        <v>42328.92</v>
      </c>
      <c r="S878" s="34">
        <v>42328.92</v>
      </c>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134593.91999999998</v>
      </c>
      <c r="D951" s="7">
        <f>SUM(D873:D950)</f>
        <v>134593.91999999998</v>
      </c>
      <c r="E951" s="7">
        <f>SUM(E872:E950)</f>
        <v>161871.60999999999</v>
      </c>
      <c r="F951" s="7">
        <f>SUM(F871:F950)</f>
        <v>179686.71999999997</v>
      </c>
      <c r="G951" s="7">
        <f>SUM(G870:G950)</f>
        <v>182639.21999999997</v>
      </c>
      <c r="H951" s="7">
        <f>SUM(H864:H950)</f>
        <v>187290.25</v>
      </c>
      <c r="I951" s="7">
        <f>SUM(I864:I950)</f>
        <v>187290.25</v>
      </c>
      <c r="J951" s="7">
        <f t="shared" ref="J951" si="15">SUM(J864:J950)</f>
        <v>187290.25</v>
      </c>
      <c r="K951" s="7">
        <f>SUM(K864:K950)</f>
        <v>192220.70999999996</v>
      </c>
      <c r="L951" s="7">
        <f t="shared" ref="L951" si="16">SUM(L864:L950)</f>
        <v>192220.70999999996</v>
      </c>
      <c r="M951" s="7">
        <f>SUM(M864:M950)</f>
        <v>201780.70999999996</v>
      </c>
      <c r="N951" s="10">
        <f>SUM(N859:N950)</f>
        <v>182660.70999999996</v>
      </c>
      <c r="O951" s="10">
        <f>SUM(O859:O950)</f>
        <v>182660.70999999996</v>
      </c>
      <c r="P951" s="10">
        <f>SUM(P859:P950)</f>
        <v>188064.84999999998</v>
      </c>
      <c r="Q951" s="10">
        <f>SUM(Q859:Q950)</f>
        <v>188182.47999999998</v>
      </c>
      <c r="R951" s="10">
        <f>SUM(R858:R950)</f>
        <v>206562.47999999998</v>
      </c>
      <c r="S951" s="10">
        <f>SUM(S858:S950)</f>
        <v>214682.47999999998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26158.43</v>
      </c>
      <c r="P1052" s="34">
        <v>26158.43</v>
      </c>
      <c r="Q1052" s="34">
        <v>26158.43</v>
      </c>
      <c r="R1052" s="34">
        <v>26158.43</v>
      </c>
      <c r="S1052" s="34">
        <v>26158.43</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52500</v>
      </c>
      <c r="N1054" s="34">
        <v>52500</v>
      </c>
      <c r="O1054" s="34">
        <v>52500</v>
      </c>
      <c r="P1054" s="34">
        <v>52500</v>
      </c>
      <c r="Q1054" s="34">
        <v>52500</v>
      </c>
      <c r="R1054" s="34">
        <v>52500</v>
      </c>
      <c r="S1054" s="34">
        <v>52500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20855.59</v>
      </c>
      <c r="F1062" s="34">
        <v>20855.59</v>
      </c>
      <c r="G1062" s="34">
        <v>20855.59</v>
      </c>
      <c r="H1062" s="34">
        <v>20855.59</v>
      </c>
      <c r="I1062" s="34">
        <v>20855.59</v>
      </c>
      <c r="J1062" s="34">
        <v>20855.59</v>
      </c>
      <c r="K1062" s="34">
        <v>20855.59</v>
      </c>
      <c r="L1062" s="34">
        <v>20855.59</v>
      </c>
      <c r="M1062" s="34">
        <v>20855.59</v>
      </c>
      <c r="N1062" s="34">
        <v>20855.59</v>
      </c>
      <c r="O1062" s="34">
        <v>20855.59</v>
      </c>
      <c r="P1062" s="34">
        <v>20855.59</v>
      </c>
      <c r="Q1062" s="34">
        <v>20855.59</v>
      </c>
      <c r="R1062" s="34">
        <v>20855.59</v>
      </c>
      <c r="S1062" s="34">
        <v>20855.59</v>
      </c>
    </row>
    <row r="1063" spans="2:19">
      <c r="B1063" s="5">
        <v>2007</v>
      </c>
      <c r="C1063" s="33"/>
      <c r="D1063" s="34">
        <v>22609.85</v>
      </c>
      <c r="E1063" s="34">
        <v>22609.85</v>
      </c>
      <c r="F1063" s="34">
        <v>22609.85</v>
      </c>
      <c r="G1063" s="34">
        <v>22609.85</v>
      </c>
      <c r="H1063" s="34">
        <v>22609.85</v>
      </c>
      <c r="I1063" s="34">
        <v>22609.85</v>
      </c>
      <c r="J1063" s="34">
        <v>22609.85</v>
      </c>
      <c r="K1063" s="34">
        <v>22609.85</v>
      </c>
      <c r="L1063" s="34">
        <v>22609.85</v>
      </c>
      <c r="M1063" s="34">
        <v>22609.85</v>
      </c>
      <c r="N1063" s="34">
        <v>22609.85</v>
      </c>
      <c r="O1063" s="34">
        <v>22609.85</v>
      </c>
      <c r="P1063" s="34">
        <v>22609.85</v>
      </c>
      <c r="Q1063" s="34">
        <v>22609.85</v>
      </c>
      <c r="R1063" s="34">
        <v>22609.85</v>
      </c>
      <c r="S1063" s="34">
        <v>22609.85</v>
      </c>
    </row>
    <row r="1064" spans="2:19">
      <c r="B1064" s="5">
        <v>2006</v>
      </c>
      <c r="C1064" s="34">
        <v>1991</v>
      </c>
      <c r="D1064" s="34">
        <v>1991</v>
      </c>
      <c r="E1064" s="34">
        <v>1991</v>
      </c>
      <c r="F1064" s="34">
        <v>1991</v>
      </c>
      <c r="G1064" s="34">
        <v>1991</v>
      </c>
      <c r="H1064" s="34">
        <v>1991</v>
      </c>
      <c r="I1064" s="34">
        <v>1991</v>
      </c>
      <c r="J1064" s="34">
        <v>1991</v>
      </c>
      <c r="K1064" s="34">
        <v>1991</v>
      </c>
      <c r="L1064" s="34">
        <v>1991</v>
      </c>
      <c r="M1064" s="34">
        <v>1991</v>
      </c>
      <c r="N1064" s="34">
        <v>1991</v>
      </c>
      <c r="O1064" s="34">
        <v>1991</v>
      </c>
      <c r="P1064" s="34">
        <v>1991</v>
      </c>
      <c r="Q1064" s="34">
        <v>1991</v>
      </c>
      <c r="R1064" s="34">
        <v>1991</v>
      </c>
      <c r="S1064" s="34">
        <v>1991</v>
      </c>
    </row>
    <row r="1065" spans="2:19">
      <c r="B1065" s="5">
        <v>2005</v>
      </c>
      <c r="C1065" s="34">
        <v>129178.06</v>
      </c>
      <c r="D1065" s="34">
        <v>129178.06</v>
      </c>
      <c r="E1065" s="34">
        <v>129178.06</v>
      </c>
      <c r="F1065" s="34">
        <v>129178.06</v>
      </c>
      <c r="G1065" s="34">
        <v>129178.06</v>
      </c>
      <c r="H1065" s="34">
        <v>129178.06</v>
      </c>
      <c r="I1065" s="34">
        <v>129178.06</v>
      </c>
      <c r="J1065" s="34">
        <v>129178.06</v>
      </c>
      <c r="K1065" s="34">
        <v>129178.06</v>
      </c>
      <c r="L1065" s="34">
        <v>129178.06</v>
      </c>
      <c r="M1065" s="34">
        <v>129178.06</v>
      </c>
      <c r="N1065" s="34">
        <v>129178.06</v>
      </c>
      <c r="O1065" s="34">
        <v>129178.06</v>
      </c>
      <c r="P1065" s="34">
        <v>129178.06</v>
      </c>
      <c r="Q1065" s="34">
        <v>129178.06</v>
      </c>
      <c r="R1065" s="34">
        <v>129178.06</v>
      </c>
      <c r="S1065" s="34">
        <v>129178.06</v>
      </c>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131169.06</v>
      </c>
      <c r="D1141" s="7">
        <f>SUM(D1063:D1140)</f>
        <v>153778.91</v>
      </c>
      <c r="E1141" s="7">
        <f>SUM(E1062:E1140)</f>
        <v>174634.5</v>
      </c>
      <c r="F1141" s="7">
        <f>SUM(F1061:F1140)</f>
        <v>174634.5</v>
      </c>
      <c r="G1141" s="7">
        <f>SUM(G1060:G1140)</f>
        <v>174634.5</v>
      </c>
      <c r="H1141" s="7">
        <f>SUM(H1054:H1140)</f>
        <v>174634.5</v>
      </c>
      <c r="I1141" s="7">
        <f>SUM(I1054:I1140)</f>
        <v>174634.5</v>
      </c>
      <c r="J1141" s="7">
        <f t="shared" ref="J1141" si="19">SUM(J1054:J1140)</f>
        <v>174634.5</v>
      </c>
      <c r="K1141" s="7">
        <f>SUM(K1054:K1140)</f>
        <v>174634.5</v>
      </c>
      <c r="L1141" s="7">
        <f t="shared" ref="L1141" si="20">SUM(L1054:L1140)</f>
        <v>174634.5</v>
      </c>
      <c r="M1141" s="7">
        <f>SUM(M1054:M1140)</f>
        <v>227134.5</v>
      </c>
      <c r="N1141" s="10">
        <f>SUM(N1049:N1140)</f>
        <v>227134.5</v>
      </c>
      <c r="O1141" s="10">
        <f>SUM(O1049:O1140)</f>
        <v>253292.93</v>
      </c>
      <c r="P1141" s="10">
        <f>SUM(P1049:P1140)</f>
        <v>253292.93</v>
      </c>
      <c r="Q1141" s="10">
        <f>SUM(Q1049:Q1140)</f>
        <v>253292.93</v>
      </c>
      <c r="R1141" s="10">
        <f>SUM(R1048:R1140)</f>
        <v>253292.93</v>
      </c>
      <c r="S1141" s="10">
        <f>SUM(S1048:S1140)</f>
        <v>253292.93</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v>0</v>
      </c>
    </row>
    <row r="1905" spans="1:19">
      <c r="B1905" s="5">
        <v>2020</v>
      </c>
      <c r="C1905" s="33"/>
      <c r="D1905" s="33"/>
      <c r="E1905" s="33"/>
      <c r="F1905" s="33"/>
      <c r="G1905" s="33"/>
      <c r="H1905" s="33"/>
      <c r="I1905" s="33"/>
      <c r="J1905" s="33"/>
      <c r="K1905" s="33"/>
      <c r="L1905" s="33"/>
      <c r="M1905" s="33"/>
      <c r="N1905" s="33"/>
      <c r="O1905" s="33"/>
      <c r="P1905" s="33"/>
      <c r="Q1905" s="34">
        <v>106.06</v>
      </c>
      <c r="R1905" s="34">
        <v>106.06</v>
      </c>
      <c r="S1905" s="34">
        <v>106.06</v>
      </c>
    </row>
    <row r="1906" spans="1:19">
      <c r="A1906" s="37"/>
      <c r="B1906" s="5">
        <v>2019</v>
      </c>
      <c r="C1906" s="33"/>
      <c r="D1906" s="33"/>
      <c r="E1906" s="33"/>
      <c r="F1906" s="33"/>
      <c r="G1906" s="33"/>
      <c r="H1906" s="33"/>
      <c r="I1906" s="33"/>
      <c r="J1906" s="33"/>
      <c r="K1906" s="33"/>
      <c r="L1906" s="33"/>
      <c r="M1906" s="33"/>
      <c r="N1906" s="33"/>
      <c r="O1906" s="33"/>
      <c r="P1906" s="34">
        <v>32854</v>
      </c>
      <c r="Q1906" s="34">
        <v>32854</v>
      </c>
      <c r="R1906" s="34">
        <v>32854</v>
      </c>
      <c r="S1906" s="34">
        <v>32854</v>
      </c>
    </row>
    <row r="1907" spans="1:19">
      <c r="A1907" s="37"/>
      <c r="B1907" s="5">
        <v>2018</v>
      </c>
      <c r="C1907" s="33"/>
      <c r="D1907" s="33"/>
      <c r="E1907" s="33"/>
      <c r="F1907" s="33"/>
      <c r="G1907" s="33"/>
      <c r="H1907" s="33"/>
      <c r="I1907" s="33"/>
      <c r="J1907" s="33"/>
      <c r="K1907" s="33"/>
      <c r="L1907" s="33"/>
      <c r="M1907" s="33"/>
      <c r="N1907" s="33"/>
      <c r="O1907" s="34">
        <v>42599.97</v>
      </c>
      <c r="P1907" s="34">
        <v>42599.97</v>
      </c>
      <c r="Q1907" s="34">
        <v>42599.97</v>
      </c>
      <c r="R1907" s="34">
        <v>42599.97</v>
      </c>
      <c r="S1907" s="34">
        <v>42599.97</v>
      </c>
    </row>
    <row r="1908" spans="1:19">
      <c r="A1908" s="37"/>
      <c r="B1908" s="5">
        <v>2017</v>
      </c>
      <c r="C1908" s="33"/>
      <c r="D1908" s="33"/>
      <c r="E1908" s="33"/>
      <c r="F1908" s="33"/>
      <c r="G1908" s="33"/>
      <c r="H1908" s="33"/>
      <c r="I1908" s="33"/>
      <c r="J1908" s="33"/>
      <c r="K1908" s="33"/>
      <c r="L1908" s="33"/>
      <c r="M1908" s="33"/>
      <c r="N1908" s="34">
        <v>15188.03</v>
      </c>
      <c r="O1908" s="34">
        <v>15188.03</v>
      </c>
      <c r="P1908" s="34">
        <v>15188.03</v>
      </c>
      <c r="Q1908" s="34">
        <v>15188.03</v>
      </c>
      <c r="R1908" s="34">
        <v>15188.03</v>
      </c>
      <c r="S1908" s="34">
        <v>15188.03</v>
      </c>
    </row>
    <row r="1909" spans="1:19">
      <c r="B1909" s="5">
        <v>2016</v>
      </c>
      <c r="C1909" s="33"/>
      <c r="D1909" s="33"/>
      <c r="E1909" s="33"/>
      <c r="F1909" s="33"/>
      <c r="G1909" s="33"/>
      <c r="H1909" s="33"/>
      <c r="I1909" s="33"/>
      <c r="J1909" s="33"/>
      <c r="K1909" s="33"/>
      <c r="L1909" s="33"/>
      <c r="M1909" s="34">
        <v>30633.94</v>
      </c>
      <c r="N1909" s="34">
        <v>30633.94</v>
      </c>
      <c r="O1909" s="34">
        <v>30633.94</v>
      </c>
      <c r="P1909" s="34">
        <v>30633.94</v>
      </c>
      <c r="Q1909" s="34">
        <v>30633.94</v>
      </c>
      <c r="R1909" s="34">
        <v>30633.94</v>
      </c>
      <c r="S1909" s="34">
        <v>30633.94</v>
      </c>
    </row>
    <row r="1910" spans="1:19">
      <c r="B1910" s="5">
        <v>2015</v>
      </c>
      <c r="C1910" s="33"/>
      <c r="D1910" s="33"/>
      <c r="E1910" s="33"/>
      <c r="F1910" s="33"/>
      <c r="G1910" s="33"/>
      <c r="H1910" s="33"/>
      <c r="I1910" s="33"/>
      <c r="J1910" s="33"/>
      <c r="K1910" s="33"/>
      <c r="L1910" s="34">
        <v>33530.85</v>
      </c>
      <c r="M1910" s="34">
        <v>33530.85</v>
      </c>
      <c r="N1910" s="34">
        <v>33530.85</v>
      </c>
      <c r="O1910" s="34">
        <v>33530.85</v>
      </c>
      <c r="P1910" s="34">
        <v>33530.85</v>
      </c>
      <c r="Q1910" s="34">
        <v>33530.85</v>
      </c>
      <c r="R1910" s="34">
        <v>33530.85</v>
      </c>
      <c r="S1910" s="34">
        <v>33530.85</v>
      </c>
    </row>
    <row r="1911" spans="1:19">
      <c r="B1911" s="5">
        <v>2014</v>
      </c>
      <c r="C1911" s="33"/>
      <c r="D1911" s="33"/>
      <c r="E1911" s="33"/>
      <c r="F1911" s="33"/>
      <c r="G1911" s="33"/>
      <c r="H1911" s="33"/>
      <c r="I1911" s="33"/>
      <c r="J1911" s="33"/>
      <c r="K1911" s="34">
        <v>54542.32</v>
      </c>
      <c r="L1911" s="34">
        <v>54542.32</v>
      </c>
      <c r="M1911" s="34">
        <v>54542.32</v>
      </c>
      <c r="N1911" s="34">
        <v>54542.32</v>
      </c>
      <c r="O1911" s="34">
        <v>54542.32</v>
      </c>
      <c r="P1911" s="34">
        <v>54542.32</v>
      </c>
      <c r="Q1911" s="34">
        <v>54542.32</v>
      </c>
      <c r="R1911" s="34">
        <v>54542.32</v>
      </c>
      <c r="S1911" s="34">
        <v>54542.32</v>
      </c>
    </row>
    <row r="1912" spans="1:19">
      <c r="B1912" s="5">
        <v>2013</v>
      </c>
      <c r="C1912" s="33"/>
      <c r="D1912" s="33"/>
      <c r="E1912" s="33"/>
      <c r="F1912" s="33"/>
      <c r="G1912" s="33"/>
      <c r="H1912" s="33"/>
      <c r="I1912" s="33"/>
      <c r="J1912" s="34">
        <v>81834.95</v>
      </c>
      <c r="K1912" s="34">
        <v>81834.95</v>
      </c>
      <c r="L1912" s="34">
        <v>81834.95</v>
      </c>
      <c r="M1912" s="34">
        <v>81834.95</v>
      </c>
      <c r="N1912" s="34">
        <v>81834.95</v>
      </c>
      <c r="O1912" s="34">
        <v>81834.95</v>
      </c>
      <c r="P1912" s="34">
        <v>81834.95</v>
      </c>
      <c r="Q1912" s="34">
        <v>81834.95</v>
      </c>
      <c r="R1912" s="34">
        <v>81834.95</v>
      </c>
      <c r="S1912" s="34">
        <v>81834.95</v>
      </c>
    </row>
    <row r="1913" spans="1:19">
      <c r="B1913" s="5">
        <v>2012</v>
      </c>
      <c r="C1913" s="33"/>
      <c r="D1913" s="33"/>
      <c r="E1913" s="33"/>
      <c r="F1913" s="33"/>
      <c r="G1913" s="33"/>
      <c r="H1913" s="33"/>
      <c r="I1913" s="34">
        <v>18280.509999999998</v>
      </c>
      <c r="J1913" s="34">
        <v>18280.509999999998</v>
      </c>
      <c r="K1913" s="34">
        <v>18280.509999999998</v>
      </c>
      <c r="L1913" s="34">
        <v>18280.509999999998</v>
      </c>
      <c r="M1913" s="34">
        <v>18280.509999999998</v>
      </c>
      <c r="N1913" s="34">
        <v>18280.509999999998</v>
      </c>
      <c r="O1913" s="34">
        <v>18280.509999999998</v>
      </c>
      <c r="P1913" s="34">
        <v>18280.509999999998</v>
      </c>
      <c r="Q1913" s="34">
        <v>18280.509999999998</v>
      </c>
      <c r="R1913" s="34">
        <v>18280.509999999998</v>
      </c>
      <c r="S1913" s="34">
        <v>18280.509999999998</v>
      </c>
    </row>
    <row r="1914" spans="1:19">
      <c r="B1914" s="5">
        <v>2011</v>
      </c>
      <c r="C1914" s="33"/>
      <c r="D1914" s="33"/>
      <c r="E1914" s="33"/>
      <c r="F1914" s="33"/>
      <c r="G1914" s="33"/>
      <c r="H1914" s="34">
        <v>12948.47</v>
      </c>
      <c r="I1914" s="34">
        <v>12948.47</v>
      </c>
      <c r="J1914" s="34">
        <v>12948.47</v>
      </c>
      <c r="K1914" s="34">
        <v>12948.47</v>
      </c>
      <c r="L1914" s="34">
        <v>12948.47</v>
      </c>
      <c r="M1914" s="34">
        <v>12948.47</v>
      </c>
      <c r="N1914" s="34">
        <v>12948.47</v>
      </c>
      <c r="O1914" s="34">
        <v>12948.47</v>
      </c>
      <c r="P1914" s="34">
        <v>12948.47</v>
      </c>
      <c r="Q1914" s="34">
        <v>12948.47</v>
      </c>
      <c r="R1914" s="34">
        <v>12948.47</v>
      </c>
      <c r="S1914" s="34">
        <v>12948.47</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335.2</v>
      </c>
      <c r="G1916" s="34">
        <v>335.2</v>
      </c>
      <c r="H1916" s="34">
        <v>335.2</v>
      </c>
      <c r="I1916" s="34">
        <v>335.2</v>
      </c>
      <c r="J1916" s="34">
        <v>335.2</v>
      </c>
      <c r="K1916" s="34">
        <v>335.2</v>
      </c>
      <c r="L1916" s="34">
        <v>335.2</v>
      </c>
      <c r="M1916" s="34">
        <v>335.2</v>
      </c>
      <c r="N1916" s="34">
        <v>335.2</v>
      </c>
      <c r="O1916" s="34">
        <v>335.2</v>
      </c>
      <c r="P1916" s="34">
        <v>335.2</v>
      </c>
      <c r="Q1916" s="34">
        <v>335.2</v>
      </c>
      <c r="R1916" s="34">
        <v>335.2</v>
      </c>
      <c r="S1916" s="34">
        <v>335.2</v>
      </c>
    </row>
    <row r="1917" spans="1:19">
      <c r="B1917" s="5">
        <v>2008</v>
      </c>
      <c r="C1917" s="33"/>
      <c r="D1917" s="33"/>
      <c r="E1917" s="34">
        <v>28128.82</v>
      </c>
      <c r="F1917" s="34">
        <v>28128.82</v>
      </c>
      <c r="G1917" s="34">
        <v>28128.82</v>
      </c>
      <c r="H1917" s="34">
        <v>28128.82</v>
      </c>
      <c r="I1917" s="34">
        <v>28128.82</v>
      </c>
      <c r="J1917" s="34">
        <v>28128.82</v>
      </c>
      <c r="K1917" s="34">
        <v>28128.82</v>
      </c>
      <c r="L1917" s="34">
        <v>28128.82</v>
      </c>
      <c r="M1917" s="34">
        <v>28128.82</v>
      </c>
      <c r="N1917" s="34">
        <v>28128.82</v>
      </c>
      <c r="O1917" s="34">
        <v>28128.82</v>
      </c>
      <c r="P1917" s="34">
        <v>28128.82</v>
      </c>
      <c r="Q1917" s="34">
        <v>28128.82</v>
      </c>
      <c r="R1917" s="34">
        <v>28128.82</v>
      </c>
      <c r="S1917" s="34">
        <v>28128.82</v>
      </c>
    </row>
    <row r="1918" spans="1:19">
      <c r="B1918" s="5">
        <v>2007</v>
      </c>
      <c r="C1918" s="33"/>
      <c r="D1918" s="34">
        <v>31915.53</v>
      </c>
      <c r="E1918" s="34">
        <v>31915.53</v>
      </c>
      <c r="F1918" s="34">
        <v>31915.53</v>
      </c>
      <c r="G1918" s="34">
        <v>31915.53</v>
      </c>
      <c r="H1918" s="34">
        <v>31915.53</v>
      </c>
      <c r="I1918" s="34">
        <v>31915.53</v>
      </c>
      <c r="J1918" s="34">
        <v>31915.53</v>
      </c>
      <c r="K1918" s="34">
        <v>31915.53</v>
      </c>
      <c r="L1918" s="34">
        <v>31915.53</v>
      </c>
      <c r="M1918" s="34">
        <v>31915.53</v>
      </c>
      <c r="N1918" s="34">
        <v>31915.53</v>
      </c>
      <c r="O1918" s="34">
        <v>31915.53</v>
      </c>
      <c r="P1918" s="34">
        <v>31915.53</v>
      </c>
      <c r="Q1918" s="34">
        <v>31915.53</v>
      </c>
      <c r="R1918" s="34">
        <v>31915.53</v>
      </c>
      <c r="S1918" s="34">
        <v>31915.53</v>
      </c>
    </row>
    <row r="1919" spans="1:19">
      <c r="B1919" s="5">
        <v>2006</v>
      </c>
      <c r="C1919" s="34">
        <v>1256.78</v>
      </c>
      <c r="D1919" s="34">
        <v>1256.78</v>
      </c>
      <c r="E1919" s="34">
        <v>1256.78</v>
      </c>
      <c r="F1919" s="34">
        <v>1256.78</v>
      </c>
      <c r="G1919" s="34">
        <v>1256.78</v>
      </c>
      <c r="H1919" s="34">
        <v>1256.78</v>
      </c>
      <c r="I1919" s="34">
        <v>1256.78</v>
      </c>
      <c r="J1919" s="34">
        <v>1256.78</v>
      </c>
      <c r="K1919" s="34">
        <v>1256.78</v>
      </c>
      <c r="L1919" s="34">
        <v>1256.78</v>
      </c>
      <c r="M1919" s="34">
        <v>1256.78</v>
      </c>
      <c r="N1919" s="34">
        <v>1256.78</v>
      </c>
      <c r="O1919" s="34">
        <v>1256.78</v>
      </c>
      <c r="P1919" s="34">
        <v>1256.78</v>
      </c>
      <c r="Q1919" s="34">
        <v>1256.78</v>
      </c>
      <c r="R1919" s="34">
        <v>1256.78</v>
      </c>
      <c r="S1919" s="34">
        <v>1256.78</v>
      </c>
    </row>
    <row r="1920" spans="1:19">
      <c r="B1920" s="5">
        <v>2005</v>
      </c>
      <c r="C1920" s="34">
        <v>103707.34</v>
      </c>
      <c r="D1920" s="34">
        <v>103707.34</v>
      </c>
      <c r="E1920" s="34">
        <v>103707.34</v>
      </c>
      <c r="F1920" s="34">
        <v>103707.34</v>
      </c>
      <c r="G1920" s="34">
        <v>103707.34</v>
      </c>
      <c r="H1920" s="34">
        <v>103707.34</v>
      </c>
      <c r="I1920" s="34">
        <v>103707.34</v>
      </c>
      <c r="J1920" s="34">
        <v>103707.34</v>
      </c>
      <c r="K1920" s="34">
        <v>103707.34</v>
      </c>
      <c r="L1920" s="34">
        <v>103707.34</v>
      </c>
      <c r="M1920" s="34">
        <v>103707.34</v>
      </c>
      <c r="N1920" s="34">
        <v>103707.34</v>
      </c>
      <c r="O1920" s="34">
        <v>103707.34</v>
      </c>
      <c r="P1920" s="34">
        <v>103707.34</v>
      </c>
      <c r="Q1920" s="34">
        <v>103707.34</v>
      </c>
      <c r="R1920" s="34">
        <v>103707.34</v>
      </c>
      <c r="S1920" s="34">
        <v>103707.34</v>
      </c>
    </row>
    <row r="1921" spans="2:19">
      <c r="B1921" s="5">
        <v>2004</v>
      </c>
      <c r="C1921" s="34">
        <v>38665.440000000002</v>
      </c>
      <c r="D1921" s="34">
        <v>38665.440000000002</v>
      </c>
      <c r="E1921" s="34">
        <v>38665.440000000002</v>
      </c>
      <c r="F1921" s="34">
        <v>38665.440000000002</v>
      </c>
      <c r="G1921" s="34">
        <v>38665.440000000002</v>
      </c>
      <c r="H1921" s="34">
        <v>38665.440000000002</v>
      </c>
      <c r="I1921" s="34">
        <v>38665.440000000002</v>
      </c>
      <c r="J1921" s="34">
        <v>38665.440000000002</v>
      </c>
      <c r="K1921" s="34">
        <v>38665.440000000002</v>
      </c>
      <c r="L1921" s="34">
        <v>38665.440000000002</v>
      </c>
      <c r="M1921" s="34">
        <v>38665.440000000002</v>
      </c>
      <c r="N1921" s="34">
        <v>38665.440000000002</v>
      </c>
      <c r="O1921" s="34">
        <v>38665.440000000002</v>
      </c>
      <c r="P1921" s="34">
        <v>38665.440000000002</v>
      </c>
      <c r="Q1921" s="34">
        <v>38665.440000000002</v>
      </c>
      <c r="R1921" s="34">
        <v>38665.440000000002</v>
      </c>
      <c r="S1921" s="34">
        <v>38665.440000000002</v>
      </c>
    </row>
    <row r="1922" spans="2:19">
      <c r="B1922" s="5">
        <v>2003</v>
      </c>
      <c r="C1922" s="34">
        <v>55098.52</v>
      </c>
      <c r="D1922" s="34">
        <v>55098.52</v>
      </c>
      <c r="E1922" s="34">
        <v>55098.52</v>
      </c>
      <c r="F1922" s="34">
        <v>55098.52</v>
      </c>
      <c r="G1922" s="34">
        <v>55098.52</v>
      </c>
      <c r="H1922" s="34">
        <v>55098.52</v>
      </c>
      <c r="I1922" s="34">
        <v>55098.52</v>
      </c>
      <c r="J1922" s="34">
        <v>55098.52</v>
      </c>
      <c r="K1922" s="34">
        <v>55098.52</v>
      </c>
      <c r="L1922" s="34">
        <v>55098.52</v>
      </c>
      <c r="M1922" s="34">
        <v>55098.52</v>
      </c>
      <c r="N1922" s="34">
        <v>55098.52</v>
      </c>
      <c r="O1922" s="34">
        <v>55098.52</v>
      </c>
      <c r="P1922" s="34">
        <v>55098.52</v>
      </c>
      <c r="Q1922" s="34">
        <v>55098.52</v>
      </c>
      <c r="R1922" s="34">
        <v>55098.52</v>
      </c>
      <c r="S1922" s="34">
        <v>55098.52</v>
      </c>
    </row>
    <row r="1923" spans="2:19">
      <c r="B1923" s="5">
        <v>2002</v>
      </c>
      <c r="C1923" s="34">
        <v>40491.440000000002</v>
      </c>
      <c r="D1923" s="34">
        <v>40491.440000000002</v>
      </c>
      <c r="E1923" s="34">
        <v>40491.440000000002</v>
      </c>
      <c r="F1923" s="34">
        <v>40491.440000000002</v>
      </c>
      <c r="G1923" s="34">
        <v>40491.440000000002</v>
      </c>
      <c r="H1923" s="34">
        <v>40491.440000000002</v>
      </c>
      <c r="I1923" s="34">
        <v>40491.440000000002</v>
      </c>
      <c r="J1923" s="34">
        <v>40491.440000000002</v>
      </c>
      <c r="K1923" s="34">
        <v>40491.440000000002</v>
      </c>
      <c r="L1923" s="34">
        <v>40491.440000000002</v>
      </c>
      <c r="M1923" s="34">
        <v>40491.440000000002</v>
      </c>
      <c r="N1923" s="34">
        <v>40491.440000000002</v>
      </c>
      <c r="O1923" s="34">
        <v>40491.440000000002</v>
      </c>
      <c r="P1923" s="34">
        <v>40491.440000000002</v>
      </c>
      <c r="Q1923" s="34">
        <v>40491.440000000002</v>
      </c>
      <c r="R1923" s="34">
        <v>40491.440000000002</v>
      </c>
      <c r="S1923" s="34">
        <v>40491.440000000002</v>
      </c>
    </row>
    <row r="1924" spans="2:19">
      <c r="B1924" s="5">
        <v>2001</v>
      </c>
      <c r="C1924" s="34">
        <v>68158.382886038147</v>
      </c>
      <c r="D1924" s="34">
        <v>68158.382886038147</v>
      </c>
      <c r="E1924" s="34">
        <v>68158.382886038147</v>
      </c>
      <c r="F1924" s="34">
        <v>68158.382886038147</v>
      </c>
      <c r="G1924" s="34">
        <v>68158.382886038147</v>
      </c>
      <c r="H1924" s="34">
        <v>68158.382886038147</v>
      </c>
      <c r="I1924" s="34">
        <v>68158.382886038147</v>
      </c>
      <c r="J1924" s="34">
        <v>68158.382886038147</v>
      </c>
      <c r="K1924" s="34">
        <v>68158.382886038147</v>
      </c>
      <c r="L1924" s="34">
        <v>68158.382886038147</v>
      </c>
      <c r="M1924" s="34">
        <v>68158.382886038147</v>
      </c>
      <c r="N1924" s="34">
        <v>68158.382886038147</v>
      </c>
      <c r="O1924" s="34">
        <v>68158.382886038147</v>
      </c>
      <c r="P1924" s="34">
        <v>68158.382886038147</v>
      </c>
      <c r="Q1924" s="34">
        <v>68158.382886038147</v>
      </c>
      <c r="R1924" s="34">
        <v>68158.382886038147</v>
      </c>
      <c r="S1924" s="34">
        <v>68158.382886038147</v>
      </c>
    </row>
    <row r="1925" spans="2:19">
      <c r="B1925" s="5">
        <v>2000</v>
      </c>
      <c r="C1925" s="34">
        <v>11073.697611755624</v>
      </c>
      <c r="D1925" s="34">
        <v>11073.697611755624</v>
      </c>
      <c r="E1925" s="34">
        <v>11073.697611755624</v>
      </c>
      <c r="F1925" s="34">
        <v>11073.697611755624</v>
      </c>
      <c r="G1925" s="34">
        <v>11073.697611755624</v>
      </c>
      <c r="H1925" s="34">
        <v>11073.697611755624</v>
      </c>
      <c r="I1925" s="34">
        <v>11073.697611755624</v>
      </c>
      <c r="J1925" s="34">
        <v>11073.697611755624</v>
      </c>
      <c r="K1925" s="34">
        <v>11073.697611755624</v>
      </c>
      <c r="L1925" s="34">
        <v>11073.697611755624</v>
      </c>
      <c r="M1925" s="34">
        <v>11073.697611755624</v>
      </c>
      <c r="N1925" s="34">
        <v>11073.697611755624</v>
      </c>
      <c r="O1925" s="34">
        <v>11073.697611755624</v>
      </c>
      <c r="P1925" s="34">
        <v>11073.697611755624</v>
      </c>
      <c r="Q1925" s="34">
        <v>11073.697611755624</v>
      </c>
      <c r="R1925" s="34">
        <v>11073.697611755624</v>
      </c>
      <c r="S1925" s="34">
        <v>11073.697611755624</v>
      </c>
    </row>
    <row r="1926" spans="2:19">
      <c r="B1926" s="5">
        <v>1999</v>
      </c>
      <c r="C1926" s="34">
        <v>48951.502737968025</v>
      </c>
      <c r="D1926" s="34">
        <v>48951.502737968025</v>
      </c>
      <c r="E1926" s="34">
        <v>48951.502737968025</v>
      </c>
      <c r="F1926" s="34">
        <v>48951.502737968025</v>
      </c>
      <c r="G1926" s="34">
        <v>48951.502737968025</v>
      </c>
      <c r="H1926" s="34">
        <v>48951.502737968025</v>
      </c>
      <c r="I1926" s="34">
        <v>48951.502737968025</v>
      </c>
      <c r="J1926" s="34">
        <v>48951.502737968025</v>
      </c>
      <c r="K1926" s="34">
        <v>48951.502737968025</v>
      </c>
      <c r="L1926" s="34">
        <v>48951.502737968025</v>
      </c>
      <c r="M1926" s="34">
        <v>48951.502737968025</v>
      </c>
      <c r="N1926" s="34">
        <v>48951.502737968025</v>
      </c>
      <c r="O1926" s="34">
        <v>48951.502737968025</v>
      </c>
      <c r="P1926" s="34">
        <v>48951.502737968025</v>
      </c>
      <c r="Q1926" s="34">
        <v>48951.502737968025</v>
      </c>
      <c r="R1926" s="34">
        <v>48951.502737968025</v>
      </c>
      <c r="S1926" s="34">
        <v>48951.502737968025</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29605.001457181861</v>
      </c>
      <c r="D1931" s="34">
        <v>29605.001457181861</v>
      </c>
      <c r="E1931" s="34">
        <v>29605.001457181861</v>
      </c>
      <c r="F1931" s="34">
        <v>29605.001457181861</v>
      </c>
      <c r="G1931" s="34">
        <v>29605.001457181861</v>
      </c>
      <c r="H1931" s="34">
        <v>29605.001457181861</v>
      </c>
      <c r="I1931" s="34">
        <v>29605.001457181861</v>
      </c>
      <c r="J1931" s="34">
        <v>29605.001457181861</v>
      </c>
      <c r="K1931" s="34">
        <v>29605.001457181861</v>
      </c>
      <c r="L1931" s="34">
        <v>29605.001457181861</v>
      </c>
      <c r="M1931" s="34">
        <v>29605.001457181861</v>
      </c>
      <c r="N1931" s="34">
        <v>29605.001457181861</v>
      </c>
      <c r="O1931" s="34">
        <v>29605.001457181861</v>
      </c>
      <c r="P1931" s="34">
        <v>29605.001457181861</v>
      </c>
      <c r="Q1931" s="34">
        <v>29605.001457181861</v>
      </c>
      <c r="R1931" s="34">
        <v>29605.001457181861</v>
      </c>
      <c r="S1931" s="34">
        <v>29605.001457181861</v>
      </c>
    </row>
    <row r="1932" spans="2:19">
      <c r="B1932" s="5">
        <v>1993</v>
      </c>
      <c r="C1932" s="34">
        <v>42970.43</v>
      </c>
      <c r="D1932" s="34">
        <v>42970.43</v>
      </c>
      <c r="E1932" s="34">
        <v>42970.43</v>
      </c>
      <c r="F1932" s="34">
        <v>42970.43</v>
      </c>
      <c r="G1932" s="34">
        <v>42970.43</v>
      </c>
      <c r="H1932" s="34">
        <v>42970.43</v>
      </c>
      <c r="I1932" s="34">
        <v>42970.43</v>
      </c>
      <c r="J1932" s="34">
        <v>42970.43</v>
      </c>
      <c r="K1932" s="34">
        <v>42970.43</v>
      </c>
      <c r="L1932" s="34">
        <v>42970.43</v>
      </c>
      <c r="M1932" s="34">
        <v>42970.43</v>
      </c>
      <c r="N1932" s="34">
        <v>42970.43</v>
      </c>
      <c r="O1932" s="34">
        <v>42970.43</v>
      </c>
      <c r="P1932" s="34">
        <v>42970.43</v>
      </c>
      <c r="Q1932" s="34">
        <v>42970.43</v>
      </c>
      <c r="R1932" s="34">
        <v>42970.43</v>
      </c>
      <c r="S1932" s="34">
        <v>42970.43</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17463.34292857764</v>
      </c>
      <c r="D1934" s="34">
        <v>17463.34292857764</v>
      </c>
      <c r="E1934" s="34">
        <v>17463.34292857764</v>
      </c>
      <c r="F1934" s="34">
        <v>17463.34292857764</v>
      </c>
      <c r="G1934" s="34">
        <v>17463.34292857764</v>
      </c>
      <c r="H1934" s="34">
        <v>17463.34292857764</v>
      </c>
      <c r="I1934" s="34">
        <v>17463.34292857764</v>
      </c>
      <c r="J1934" s="34">
        <v>17463.34292857764</v>
      </c>
      <c r="K1934" s="34">
        <v>17463.34292857764</v>
      </c>
      <c r="L1934" s="34">
        <v>17463.34292857764</v>
      </c>
      <c r="M1934" s="34">
        <v>17463.34292857764</v>
      </c>
      <c r="N1934" s="34">
        <v>17463.34292857764</v>
      </c>
      <c r="O1934" s="34">
        <v>17463.34292857764</v>
      </c>
      <c r="P1934" s="34">
        <v>17463.34292857764</v>
      </c>
      <c r="Q1934" s="34">
        <v>17463.34292857764</v>
      </c>
      <c r="R1934" s="34">
        <v>17463.34292857764</v>
      </c>
      <c r="S1934" s="34">
        <v>17463.34292857764</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64048</v>
      </c>
      <c r="D1937" s="34">
        <v>64048</v>
      </c>
      <c r="E1937" s="34">
        <v>64048</v>
      </c>
      <c r="F1937" s="34">
        <v>64048</v>
      </c>
      <c r="G1937" s="34">
        <v>64048</v>
      </c>
      <c r="H1937" s="34">
        <v>64048</v>
      </c>
      <c r="I1937" s="34">
        <v>64048</v>
      </c>
      <c r="J1937" s="34">
        <v>64048</v>
      </c>
      <c r="K1937" s="34">
        <v>64048</v>
      </c>
      <c r="L1937" s="34">
        <v>64048</v>
      </c>
      <c r="M1937" s="34">
        <v>64048</v>
      </c>
      <c r="N1937" s="34">
        <v>64048</v>
      </c>
      <c r="O1937" s="34">
        <v>64048</v>
      </c>
      <c r="P1937" s="34">
        <v>64048</v>
      </c>
      <c r="Q1937" s="34">
        <v>64048</v>
      </c>
      <c r="R1937" s="34">
        <v>64048</v>
      </c>
      <c r="S1937" s="34">
        <v>64048</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28125.143800841586</v>
      </c>
      <c r="D1943" s="34">
        <v>28125.143800841586</v>
      </c>
      <c r="E1943" s="34">
        <v>28125.143800841586</v>
      </c>
      <c r="F1943" s="34">
        <v>28125.143800841586</v>
      </c>
      <c r="G1943" s="34">
        <v>28125.143800841586</v>
      </c>
      <c r="H1943" s="34">
        <v>28125.143800841586</v>
      </c>
      <c r="I1943" s="34">
        <v>28125.143800841586</v>
      </c>
      <c r="J1943" s="34">
        <v>28125.143800841586</v>
      </c>
      <c r="K1943" s="34">
        <v>28125.143800841586</v>
      </c>
      <c r="L1943" s="34">
        <v>28125.143800841586</v>
      </c>
      <c r="M1943" s="34">
        <v>28125.143800841586</v>
      </c>
      <c r="N1943" s="34">
        <v>28125.143800841586</v>
      </c>
      <c r="O1943" s="34">
        <v>28125.143800841586</v>
      </c>
      <c r="P1943" s="34">
        <v>28125.143800841586</v>
      </c>
      <c r="Q1943" s="34">
        <v>28125.143800841586</v>
      </c>
      <c r="R1943" s="34">
        <v>28125.143800841586</v>
      </c>
      <c r="S1943" s="34">
        <v>28125.143800841586</v>
      </c>
    </row>
    <row r="1944" spans="2:19">
      <c r="B1944" s="5">
        <v>1981</v>
      </c>
      <c r="C1944" s="34">
        <v>15589.09</v>
      </c>
      <c r="D1944" s="34">
        <v>15589.09</v>
      </c>
      <c r="E1944" s="34">
        <v>15589.09</v>
      </c>
      <c r="F1944" s="34">
        <v>15589.09</v>
      </c>
      <c r="G1944" s="34">
        <v>15589.09</v>
      </c>
      <c r="H1944" s="34">
        <v>15589.09</v>
      </c>
      <c r="I1944" s="34">
        <v>15589.09</v>
      </c>
      <c r="J1944" s="34">
        <v>15589.09</v>
      </c>
      <c r="K1944" s="34">
        <v>15589.09</v>
      </c>
      <c r="L1944" s="34">
        <v>15589.09</v>
      </c>
      <c r="M1944" s="34">
        <v>15589.09</v>
      </c>
      <c r="N1944" s="34">
        <v>15589.09</v>
      </c>
      <c r="O1944" s="34">
        <v>15589.09</v>
      </c>
      <c r="P1944" s="34">
        <v>15589.09</v>
      </c>
      <c r="Q1944" s="34">
        <v>15589.09</v>
      </c>
      <c r="R1944" s="34">
        <v>15589.09</v>
      </c>
      <c r="S1944" s="34">
        <v>15589.09</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96116.472290536505</v>
      </c>
      <c r="D1946" s="34">
        <v>96116.472290536505</v>
      </c>
      <c r="E1946" s="34">
        <v>96116.472290536505</v>
      </c>
      <c r="F1946" s="34">
        <v>96116.472290536505</v>
      </c>
      <c r="G1946" s="34">
        <v>96116.472290536505</v>
      </c>
      <c r="H1946" s="34">
        <v>96116.472290536505</v>
      </c>
      <c r="I1946" s="34">
        <v>96116.472290536505</v>
      </c>
      <c r="J1946" s="34">
        <v>96116.472290536505</v>
      </c>
      <c r="K1946" s="34">
        <v>96116.472290536505</v>
      </c>
      <c r="L1946" s="34">
        <v>96116.472290536505</v>
      </c>
      <c r="M1946" s="34">
        <v>96116.472290536505</v>
      </c>
      <c r="N1946" s="34">
        <v>96116.472290536505</v>
      </c>
      <c r="O1946" s="34">
        <v>96116.472290536505</v>
      </c>
      <c r="P1946" s="34">
        <v>96116.472290536505</v>
      </c>
      <c r="Q1946" s="34">
        <v>96116.472290536505</v>
      </c>
      <c r="R1946" s="34">
        <v>96116.472290536505</v>
      </c>
      <c r="S1946" s="34">
        <v>96116.472290536505</v>
      </c>
    </row>
    <row r="1947" spans="2:19">
      <c r="B1947" s="5">
        <v>1978</v>
      </c>
      <c r="C1947" s="34">
        <v>34580.58</v>
      </c>
      <c r="D1947" s="34">
        <v>34580.58</v>
      </c>
      <c r="E1947" s="34">
        <v>34580.58</v>
      </c>
      <c r="F1947" s="34">
        <v>34580.58</v>
      </c>
      <c r="G1947" s="34">
        <v>34580.58</v>
      </c>
      <c r="H1947" s="34">
        <v>34580.58</v>
      </c>
      <c r="I1947" s="34">
        <v>34580.58</v>
      </c>
      <c r="J1947" s="34">
        <v>34580.58</v>
      </c>
      <c r="K1947" s="34">
        <v>34580.58</v>
      </c>
      <c r="L1947" s="34">
        <v>34580.58</v>
      </c>
      <c r="M1947" s="34">
        <v>34580.58</v>
      </c>
      <c r="N1947" s="34">
        <v>34580.58</v>
      </c>
      <c r="O1947" s="34">
        <v>34580.58</v>
      </c>
      <c r="P1947" s="34">
        <v>34580.58</v>
      </c>
      <c r="Q1947" s="34">
        <v>34580.58</v>
      </c>
      <c r="R1947" s="34">
        <v>34580.58</v>
      </c>
      <c r="S1947" s="34">
        <v>34580.58</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1631.4659249525776</v>
      </c>
      <c r="D1950" s="34">
        <v>1631.4659249525776</v>
      </c>
      <c r="E1950" s="34">
        <v>1631.4659249525776</v>
      </c>
      <c r="F1950" s="34">
        <v>1631.4659249525776</v>
      </c>
      <c r="G1950" s="34">
        <v>1631.4659249525776</v>
      </c>
      <c r="H1950" s="34">
        <v>1631.4659249525776</v>
      </c>
      <c r="I1950" s="34">
        <v>1631.4659249525776</v>
      </c>
      <c r="J1950" s="34">
        <v>1631.4659249525776</v>
      </c>
      <c r="K1950" s="34">
        <v>1631.4659249525776</v>
      </c>
      <c r="L1950" s="34">
        <v>1631.4659249525776</v>
      </c>
      <c r="M1950" s="34">
        <v>1631.4659249525776</v>
      </c>
      <c r="N1950" s="34">
        <v>1631.4659249525776</v>
      </c>
      <c r="O1950" s="34">
        <v>1631.4659249525776</v>
      </c>
      <c r="P1950" s="34">
        <v>1631.4659249525776</v>
      </c>
      <c r="Q1950" s="34">
        <v>1631.4659249525776</v>
      </c>
      <c r="R1950" s="34">
        <v>1631.4659249525776</v>
      </c>
      <c r="S1950" s="34">
        <v>1631.4659249525776</v>
      </c>
    </row>
    <row r="1951" spans="2:19">
      <c r="B1951" s="5">
        <v>1974</v>
      </c>
      <c r="C1951" s="34">
        <v>76781.490000000005</v>
      </c>
      <c r="D1951" s="34">
        <v>76781.490000000005</v>
      </c>
      <c r="E1951" s="34">
        <v>76781.490000000005</v>
      </c>
      <c r="F1951" s="34">
        <v>76781.490000000005</v>
      </c>
      <c r="G1951" s="34">
        <v>76781.490000000005</v>
      </c>
      <c r="H1951" s="34">
        <v>76781.490000000005</v>
      </c>
      <c r="I1951" s="34">
        <v>76781.490000000005</v>
      </c>
      <c r="J1951" s="34">
        <v>76781.490000000005</v>
      </c>
      <c r="K1951" s="34">
        <v>76781.490000000005</v>
      </c>
      <c r="L1951" s="34">
        <v>76781.490000000005</v>
      </c>
      <c r="M1951" s="34">
        <v>76781.490000000005</v>
      </c>
      <c r="N1951" s="34">
        <v>76781.490000000005</v>
      </c>
      <c r="O1951" s="34">
        <v>76781.490000000005</v>
      </c>
      <c r="P1951" s="34">
        <v>76781.490000000005</v>
      </c>
      <c r="Q1951" s="34">
        <v>76781.490000000005</v>
      </c>
      <c r="R1951" s="34">
        <v>76781.490000000005</v>
      </c>
      <c r="S1951" s="34">
        <v>76781.490000000005</v>
      </c>
    </row>
    <row r="1952" spans="2:19">
      <c r="B1952" s="5">
        <v>1973</v>
      </c>
      <c r="C1952" s="34">
        <v>17661.82</v>
      </c>
      <c r="D1952" s="34">
        <v>17661.82</v>
      </c>
      <c r="E1952" s="34">
        <v>17661.82</v>
      </c>
      <c r="F1952" s="34">
        <v>17661.82</v>
      </c>
      <c r="G1952" s="34">
        <v>17661.82</v>
      </c>
      <c r="H1952" s="34">
        <v>17661.82</v>
      </c>
      <c r="I1952" s="34">
        <v>17661.82</v>
      </c>
      <c r="J1952" s="34">
        <v>17661.82</v>
      </c>
      <c r="K1952" s="34">
        <v>17661.82</v>
      </c>
      <c r="L1952" s="34">
        <v>17661.82</v>
      </c>
      <c r="M1952" s="34">
        <v>17661.82</v>
      </c>
      <c r="N1952" s="34">
        <v>17661.82</v>
      </c>
      <c r="O1952" s="34">
        <v>17661.82</v>
      </c>
      <c r="P1952" s="34">
        <v>17661.82</v>
      </c>
      <c r="Q1952" s="34">
        <v>17661.82</v>
      </c>
      <c r="R1952" s="34">
        <v>17661.82</v>
      </c>
      <c r="S1952" s="34">
        <v>17661.82</v>
      </c>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791975.93963785178</v>
      </c>
      <c r="D1996" s="7">
        <f>SUM(D1918:D1995)</f>
        <v>823891.46963785181</v>
      </c>
      <c r="E1996" s="7">
        <f>SUM(E1917:E1995)</f>
        <v>852020.28963785188</v>
      </c>
      <c r="F1996" s="7">
        <f>SUM(F1916:F1995)</f>
        <v>852355.48963785183</v>
      </c>
      <c r="G1996" s="7">
        <f>SUM(G1915:G1995)</f>
        <v>852355.48963785183</v>
      </c>
      <c r="H1996" s="7">
        <f>SUM(H1909:H1995)</f>
        <v>865303.9596378518</v>
      </c>
      <c r="I1996" s="7">
        <f>SUM(I1909:I1995)</f>
        <v>883584.46963785181</v>
      </c>
      <c r="J1996" s="7">
        <f t="shared" ref="J1996" si="37">SUM(J1909:J1995)</f>
        <v>965419.419637852</v>
      </c>
      <c r="K1996" s="7">
        <f>SUM(K1909:K1995)</f>
        <v>1019961.7396378518</v>
      </c>
      <c r="L1996" s="7">
        <f t="shared" ref="L1996" si="38">SUM(L1909:L1995)</f>
        <v>1053492.589637852</v>
      </c>
      <c r="M1996" s="7">
        <f>SUM(M1909:M1995)</f>
        <v>1084126.529637852</v>
      </c>
      <c r="N1996" s="10">
        <f>SUM(N1904:N1995)</f>
        <v>1099314.559637852</v>
      </c>
      <c r="O1996" s="10">
        <f>SUM(O1904:O1995)</f>
        <v>1141914.5296378518</v>
      </c>
      <c r="P1996" s="10">
        <f>SUM(P1904:P1995)</f>
        <v>1174768.529637852</v>
      </c>
      <c r="Q1996" s="10">
        <f>SUM(Q1904:Q1995)</f>
        <v>1174874.589637852</v>
      </c>
      <c r="R1996" s="10">
        <f>SUM(R1903:R1995)</f>
        <v>1174874.589637852</v>
      </c>
      <c r="S1996" s="10">
        <f>SUM(S1903:S1995)</f>
        <v>1174874.589637852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143845.55000000002</v>
      </c>
    </row>
    <row r="1999" spans="1:19">
      <c r="A1999" s="35"/>
      <c r="B1999" s="5">
        <v>2021</v>
      </c>
      <c r="C1999" s="33"/>
      <c r="D1999" s="33"/>
      <c r="E1999" s="33"/>
      <c r="F1999" s="33"/>
      <c r="G1999" s="33"/>
      <c r="H1999" s="33"/>
      <c r="I1999" s="33"/>
      <c r="J1999" s="33"/>
      <c r="K1999" s="33"/>
      <c r="L1999" s="33"/>
      <c r="M1999" s="33"/>
      <c r="N1999" s="33"/>
      <c r="O1999" s="33"/>
      <c r="P1999" s="33"/>
      <c r="Q1999" s="33"/>
      <c r="R1999" s="34">
        <v>215938</v>
      </c>
      <c r="S1999" s="34">
        <v>215938</v>
      </c>
    </row>
    <row r="2000" spans="1:19">
      <c r="B2000" s="5">
        <v>2020</v>
      </c>
      <c r="C2000" s="33"/>
      <c r="D2000" s="33"/>
      <c r="E2000" s="33"/>
      <c r="F2000" s="33"/>
      <c r="G2000" s="33"/>
      <c r="H2000" s="33"/>
      <c r="I2000" s="33"/>
      <c r="J2000" s="33"/>
      <c r="K2000" s="33"/>
      <c r="L2000" s="33"/>
      <c r="M2000" s="33"/>
      <c r="N2000" s="33"/>
      <c r="O2000" s="33"/>
      <c r="P2000" s="33"/>
      <c r="Q2000" s="34">
        <v>26263</v>
      </c>
      <c r="R2000" s="34">
        <v>26263</v>
      </c>
      <c r="S2000" s="34">
        <v>26263</v>
      </c>
    </row>
    <row r="2001" spans="1:19">
      <c r="A2001" s="37"/>
      <c r="B2001" s="5">
        <v>2019</v>
      </c>
      <c r="C2001" s="33"/>
      <c r="D2001" s="33"/>
      <c r="E2001" s="33"/>
      <c r="F2001" s="33"/>
      <c r="G2001" s="33"/>
      <c r="H2001" s="33"/>
      <c r="I2001" s="33"/>
      <c r="J2001" s="33"/>
      <c r="K2001" s="33"/>
      <c r="L2001" s="33"/>
      <c r="M2001" s="33"/>
      <c r="N2001" s="33"/>
      <c r="O2001" s="33"/>
      <c r="P2001" s="34">
        <v>226229</v>
      </c>
      <c r="Q2001" s="34">
        <v>226229</v>
      </c>
      <c r="R2001" s="34">
        <v>226229</v>
      </c>
      <c r="S2001" s="34">
        <v>226229</v>
      </c>
    </row>
    <row r="2002" spans="1:19">
      <c r="A2002" s="37"/>
      <c r="B2002" s="5">
        <v>2018</v>
      </c>
      <c r="C2002" s="33"/>
      <c r="D2002" s="33"/>
      <c r="E2002" s="33"/>
      <c r="F2002" s="33"/>
      <c r="G2002" s="33"/>
      <c r="H2002" s="33"/>
      <c r="I2002" s="33"/>
      <c r="J2002" s="33"/>
      <c r="K2002" s="33"/>
      <c r="L2002" s="33"/>
      <c r="M2002" s="33"/>
      <c r="N2002" s="33"/>
      <c r="O2002" s="34">
        <v>175389</v>
      </c>
      <c r="P2002" s="34">
        <v>175389</v>
      </c>
      <c r="Q2002" s="34">
        <v>175389</v>
      </c>
      <c r="R2002" s="34">
        <v>175389</v>
      </c>
      <c r="S2002" s="34">
        <v>175389</v>
      </c>
    </row>
    <row r="2003" spans="1:19">
      <c r="A2003" s="37"/>
      <c r="B2003" s="5">
        <v>2017</v>
      </c>
      <c r="C2003" s="33"/>
      <c r="D2003" s="33"/>
      <c r="E2003" s="33"/>
      <c r="F2003" s="33"/>
      <c r="G2003" s="33"/>
      <c r="H2003" s="33"/>
      <c r="I2003" s="33"/>
      <c r="J2003" s="33"/>
      <c r="K2003" s="33"/>
      <c r="L2003" s="33"/>
      <c r="M2003" s="33"/>
      <c r="N2003" s="34">
        <v>212681</v>
      </c>
      <c r="O2003" s="34">
        <v>212681</v>
      </c>
      <c r="P2003" s="34">
        <v>212681</v>
      </c>
      <c r="Q2003" s="34">
        <v>212681</v>
      </c>
      <c r="R2003" s="34">
        <v>212681</v>
      </c>
      <c r="S2003" s="34">
        <v>212681</v>
      </c>
    </row>
    <row r="2004" spans="1:19">
      <c r="B2004" s="5">
        <v>2016</v>
      </c>
      <c r="C2004" s="33"/>
      <c r="D2004" s="33"/>
      <c r="E2004" s="33"/>
      <c r="F2004" s="33"/>
      <c r="G2004" s="33"/>
      <c r="H2004" s="33"/>
      <c r="I2004" s="33"/>
      <c r="J2004" s="33"/>
      <c r="K2004" s="33"/>
      <c r="L2004" s="33"/>
      <c r="M2004" s="34">
        <v>43176.73</v>
      </c>
      <c r="N2004" s="34">
        <v>43176.73</v>
      </c>
      <c r="O2004" s="34">
        <v>43176.73</v>
      </c>
      <c r="P2004" s="34">
        <v>43176.73</v>
      </c>
      <c r="Q2004" s="34">
        <v>43176.73</v>
      </c>
      <c r="R2004" s="34">
        <v>43176.73</v>
      </c>
      <c r="S2004" s="34">
        <v>43176.73</v>
      </c>
    </row>
    <row r="2005" spans="1:19">
      <c r="B2005" s="5">
        <v>2015</v>
      </c>
      <c r="C2005" s="33"/>
      <c r="D2005" s="33"/>
      <c r="E2005" s="33"/>
      <c r="F2005" s="33"/>
      <c r="G2005" s="33"/>
      <c r="H2005" s="33"/>
      <c r="I2005" s="33"/>
      <c r="J2005" s="33"/>
      <c r="K2005" s="33"/>
      <c r="L2005" s="34">
        <v>112660.2</v>
      </c>
      <c r="M2005" s="34">
        <v>112660.2</v>
      </c>
      <c r="N2005" s="34">
        <v>112660.2</v>
      </c>
      <c r="O2005" s="34">
        <v>112660.2</v>
      </c>
      <c r="P2005" s="34">
        <v>112660.2</v>
      </c>
      <c r="Q2005" s="34">
        <v>112660.2</v>
      </c>
      <c r="R2005" s="34">
        <v>112660.2</v>
      </c>
      <c r="S2005" s="34">
        <v>112660.2</v>
      </c>
    </row>
    <row r="2006" spans="1:19">
      <c r="B2006" s="5">
        <v>2014</v>
      </c>
      <c r="C2006" s="33"/>
      <c r="D2006" s="33"/>
      <c r="E2006" s="33"/>
      <c r="F2006" s="33"/>
      <c r="G2006" s="33"/>
      <c r="H2006" s="33"/>
      <c r="I2006" s="33"/>
      <c r="J2006" s="33"/>
      <c r="K2006" s="34">
        <v>41112.75</v>
      </c>
      <c r="L2006" s="34">
        <v>41112.75</v>
      </c>
      <c r="M2006" s="34">
        <v>41112.75</v>
      </c>
      <c r="N2006" s="34">
        <v>41112.75</v>
      </c>
      <c r="O2006" s="34">
        <v>41112.75</v>
      </c>
      <c r="P2006" s="34">
        <v>41112.75</v>
      </c>
      <c r="Q2006" s="34">
        <v>41112.75</v>
      </c>
      <c r="R2006" s="34">
        <v>41112.75</v>
      </c>
      <c r="S2006" s="34">
        <v>41112.75</v>
      </c>
    </row>
    <row r="2007" spans="1:19">
      <c r="B2007" s="5">
        <v>2013</v>
      </c>
      <c r="C2007" s="33"/>
      <c r="D2007" s="33"/>
      <c r="E2007" s="33"/>
      <c r="F2007" s="33"/>
      <c r="G2007" s="33"/>
      <c r="H2007" s="33"/>
      <c r="I2007" s="33"/>
      <c r="J2007" s="34">
        <v>159763.23000000001</v>
      </c>
      <c r="K2007" s="34">
        <v>159763.23000000001</v>
      </c>
      <c r="L2007" s="34">
        <v>159763.23000000001</v>
      </c>
      <c r="M2007" s="34">
        <v>159763.23000000001</v>
      </c>
      <c r="N2007" s="34">
        <v>159763.23000000001</v>
      </c>
      <c r="O2007" s="34">
        <v>159763.23000000001</v>
      </c>
      <c r="P2007" s="34">
        <v>159763.23000000001</v>
      </c>
      <c r="Q2007" s="34">
        <v>159763.23000000001</v>
      </c>
      <c r="R2007" s="34">
        <v>159763.23000000001</v>
      </c>
      <c r="S2007" s="34">
        <v>159763.23000000001</v>
      </c>
    </row>
    <row r="2008" spans="1:19">
      <c r="B2008" s="5">
        <v>2012</v>
      </c>
      <c r="C2008" s="33"/>
      <c r="D2008" s="33"/>
      <c r="E2008" s="33"/>
      <c r="F2008" s="33"/>
      <c r="G2008" s="33"/>
      <c r="H2008" s="33"/>
      <c r="I2008" s="34">
        <v>85538.110000000015</v>
      </c>
      <c r="J2008" s="34">
        <v>85538.110000000015</v>
      </c>
      <c r="K2008" s="34">
        <v>85538.110000000015</v>
      </c>
      <c r="L2008" s="34">
        <v>85538.110000000015</v>
      </c>
      <c r="M2008" s="34">
        <v>85538.110000000015</v>
      </c>
      <c r="N2008" s="34">
        <v>85538.110000000015</v>
      </c>
      <c r="O2008" s="34">
        <v>85538.110000000015</v>
      </c>
      <c r="P2008" s="34">
        <v>85538.110000000015</v>
      </c>
      <c r="Q2008" s="34">
        <v>85538.110000000015</v>
      </c>
      <c r="R2008" s="34">
        <v>85538.110000000015</v>
      </c>
      <c r="S2008" s="34">
        <v>85538.110000000015</v>
      </c>
    </row>
    <row r="2009" spans="1:19">
      <c r="B2009" s="5">
        <v>2011</v>
      </c>
      <c r="C2009" s="33"/>
      <c r="D2009" s="33"/>
      <c r="E2009" s="33"/>
      <c r="F2009" s="33"/>
      <c r="G2009" s="33"/>
      <c r="H2009" s="34">
        <v>87886.63</v>
      </c>
      <c r="I2009" s="34">
        <v>87886.63</v>
      </c>
      <c r="J2009" s="34">
        <v>87886.63</v>
      </c>
      <c r="K2009" s="34">
        <v>87886.63</v>
      </c>
      <c r="L2009" s="34">
        <v>87886.63</v>
      </c>
      <c r="M2009" s="34">
        <v>87886.63</v>
      </c>
      <c r="N2009" s="34">
        <v>87886.63</v>
      </c>
      <c r="O2009" s="34">
        <v>87886.63</v>
      </c>
      <c r="P2009" s="34">
        <v>87886.63</v>
      </c>
      <c r="Q2009" s="34">
        <v>87886.63</v>
      </c>
      <c r="R2009" s="34">
        <v>87886.63</v>
      </c>
      <c r="S2009" s="34">
        <v>87886.63</v>
      </c>
    </row>
    <row r="2010" spans="1:19">
      <c r="B2010" s="5">
        <v>2010</v>
      </c>
      <c r="C2010" s="33"/>
      <c r="D2010" s="33"/>
      <c r="E2010" s="33"/>
      <c r="F2010" s="33"/>
      <c r="G2010" s="34">
        <v>79038.61</v>
      </c>
      <c r="H2010" s="34">
        <v>79038.61</v>
      </c>
      <c r="I2010" s="34">
        <v>79038.61</v>
      </c>
      <c r="J2010" s="34">
        <v>79038.61</v>
      </c>
      <c r="K2010" s="34">
        <v>79038.61</v>
      </c>
      <c r="L2010" s="34">
        <v>79038.61</v>
      </c>
      <c r="M2010" s="34">
        <v>79038.61</v>
      </c>
      <c r="N2010" s="34">
        <v>79038.61</v>
      </c>
      <c r="O2010" s="34">
        <v>79038.61</v>
      </c>
      <c r="P2010" s="34">
        <v>79038.61</v>
      </c>
      <c r="Q2010" s="34">
        <v>79038.61</v>
      </c>
      <c r="R2010" s="34">
        <v>79038.61</v>
      </c>
      <c r="S2010" s="34">
        <v>79038.61</v>
      </c>
    </row>
    <row r="2011" spans="1:19">
      <c r="B2011" s="5">
        <v>2009</v>
      </c>
      <c r="C2011" s="33"/>
      <c r="D2011" s="33"/>
      <c r="E2011" s="33"/>
      <c r="F2011" s="34">
        <v>64755</v>
      </c>
      <c r="G2011" s="34">
        <v>64755</v>
      </c>
      <c r="H2011" s="34">
        <v>64755</v>
      </c>
      <c r="I2011" s="34">
        <v>64755</v>
      </c>
      <c r="J2011" s="34">
        <v>64755</v>
      </c>
      <c r="K2011" s="34">
        <v>64755</v>
      </c>
      <c r="L2011" s="34">
        <v>64755</v>
      </c>
      <c r="M2011" s="34">
        <v>64755</v>
      </c>
      <c r="N2011" s="34">
        <v>64755</v>
      </c>
      <c r="O2011" s="34">
        <v>64755</v>
      </c>
      <c r="P2011" s="34">
        <v>64755</v>
      </c>
      <c r="Q2011" s="34">
        <v>64755</v>
      </c>
      <c r="R2011" s="34">
        <v>64755</v>
      </c>
      <c r="S2011" s="34">
        <v>64755</v>
      </c>
    </row>
    <row r="2012" spans="1:19">
      <c r="B2012" s="5">
        <v>2008</v>
      </c>
      <c r="C2012" s="33"/>
      <c r="D2012" s="33"/>
      <c r="E2012" s="34">
        <v>93624.07</v>
      </c>
      <c r="F2012" s="34">
        <v>93624.07</v>
      </c>
      <c r="G2012" s="34">
        <v>93624.07</v>
      </c>
      <c r="H2012" s="34">
        <v>93624.07</v>
      </c>
      <c r="I2012" s="34">
        <v>93624.07</v>
      </c>
      <c r="J2012" s="34">
        <v>93624.07</v>
      </c>
      <c r="K2012" s="34">
        <v>93624.07</v>
      </c>
      <c r="L2012" s="34">
        <v>93624.07</v>
      </c>
      <c r="M2012" s="34">
        <v>93624.07</v>
      </c>
      <c r="N2012" s="34">
        <v>93624.07</v>
      </c>
      <c r="O2012" s="34">
        <v>93624.07</v>
      </c>
      <c r="P2012" s="34">
        <v>93624.07</v>
      </c>
      <c r="Q2012" s="34">
        <v>93624.07</v>
      </c>
      <c r="R2012" s="34">
        <v>93624.07</v>
      </c>
      <c r="S2012" s="34">
        <v>93624.07</v>
      </c>
    </row>
    <row r="2013" spans="1:19">
      <c r="B2013" s="5">
        <v>2007</v>
      </c>
      <c r="C2013" s="33"/>
      <c r="D2013" s="34">
        <v>148392.20000000001</v>
      </c>
      <c r="E2013" s="34">
        <v>148392.20000000001</v>
      </c>
      <c r="F2013" s="34">
        <v>148392.20000000001</v>
      </c>
      <c r="G2013" s="34">
        <v>148392.20000000001</v>
      </c>
      <c r="H2013" s="34">
        <v>148392.20000000001</v>
      </c>
      <c r="I2013" s="34">
        <v>148392.20000000001</v>
      </c>
      <c r="J2013" s="34">
        <v>148392.20000000001</v>
      </c>
      <c r="K2013" s="34">
        <v>148392.20000000001</v>
      </c>
      <c r="L2013" s="34">
        <v>148392.20000000001</v>
      </c>
      <c r="M2013" s="34">
        <v>148392.20000000001</v>
      </c>
      <c r="N2013" s="34">
        <v>148392.20000000001</v>
      </c>
      <c r="O2013" s="34">
        <v>148392.20000000001</v>
      </c>
      <c r="P2013" s="34">
        <v>148392.20000000001</v>
      </c>
      <c r="Q2013" s="34">
        <v>148392.20000000001</v>
      </c>
      <c r="R2013" s="34">
        <v>148392.20000000001</v>
      </c>
      <c r="S2013" s="34">
        <v>148392.20000000001</v>
      </c>
    </row>
    <row r="2014" spans="1:19">
      <c r="B2014" s="5">
        <v>2006</v>
      </c>
      <c r="C2014" s="34">
        <v>89874.62</v>
      </c>
      <c r="D2014" s="34">
        <v>89874.62</v>
      </c>
      <c r="E2014" s="34">
        <v>89874.62</v>
      </c>
      <c r="F2014" s="34">
        <v>89874.62</v>
      </c>
      <c r="G2014" s="34">
        <v>89874.62</v>
      </c>
      <c r="H2014" s="34">
        <v>89874.62</v>
      </c>
      <c r="I2014" s="34">
        <v>89874.62</v>
      </c>
      <c r="J2014" s="34">
        <v>89874.62</v>
      </c>
      <c r="K2014" s="34">
        <v>89874.62</v>
      </c>
      <c r="L2014" s="34">
        <v>89874.62</v>
      </c>
      <c r="M2014" s="34">
        <v>89874.62</v>
      </c>
      <c r="N2014" s="34">
        <v>89874.62</v>
      </c>
      <c r="O2014" s="34">
        <v>89874.62</v>
      </c>
      <c r="P2014" s="34">
        <v>89874.62</v>
      </c>
      <c r="Q2014" s="34">
        <v>89874.62</v>
      </c>
      <c r="R2014" s="34">
        <v>89874.62</v>
      </c>
      <c r="S2014" s="34">
        <v>89874.62</v>
      </c>
    </row>
    <row r="2015" spans="1:19">
      <c r="B2015" s="5">
        <v>2005</v>
      </c>
      <c r="C2015" s="34">
        <v>128394.26</v>
      </c>
      <c r="D2015" s="34">
        <v>128394.26</v>
      </c>
      <c r="E2015" s="34">
        <v>128394.26</v>
      </c>
      <c r="F2015" s="34">
        <v>128394.26</v>
      </c>
      <c r="G2015" s="34">
        <v>128394.26</v>
      </c>
      <c r="H2015" s="34">
        <v>128394.26</v>
      </c>
      <c r="I2015" s="34">
        <v>128394.26</v>
      </c>
      <c r="J2015" s="34">
        <v>128394.26</v>
      </c>
      <c r="K2015" s="34">
        <v>128394.26</v>
      </c>
      <c r="L2015" s="34">
        <v>128394.26</v>
      </c>
      <c r="M2015" s="34">
        <v>128394.26</v>
      </c>
      <c r="N2015" s="34">
        <v>128394.26</v>
      </c>
      <c r="O2015" s="34">
        <v>128394.26</v>
      </c>
      <c r="P2015" s="34">
        <v>128394.26</v>
      </c>
      <c r="Q2015" s="34">
        <v>128394.26</v>
      </c>
      <c r="R2015" s="34">
        <v>128394.26</v>
      </c>
      <c r="S2015" s="34">
        <v>128394.26</v>
      </c>
    </row>
    <row r="2016" spans="1:19">
      <c r="B2016" s="5">
        <v>2004</v>
      </c>
      <c r="C2016" s="34">
        <v>33671.94</v>
      </c>
      <c r="D2016" s="34">
        <v>33671.94</v>
      </c>
      <c r="E2016" s="34">
        <v>33671.94</v>
      </c>
      <c r="F2016" s="34">
        <v>33671.94</v>
      </c>
      <c r="G2016" s="34">
        <v>33671.94</v>
      </c>
      <c r="H2016" s="34">
        <v>33671.94</v>
      </c>
      <c r="I2016" s="34">
        <v>33671.94</v>
      </c>
      <c r="J2016" s="34">
        <v>33671.94</v>
      </c>
      <c r="K2016" s="34">
        <v>33671.94</v>
      </c>
      <c r="L2016" s="34">
        <v>33671.94</v>
      </c>
      <c r="M2016" s="34">
        <v>33671.94</v>
      </c>
      <c r="N2016" s="34">
        <v>33671.94</v>
      </c>
      <c r="O2016" s="34">
        <v>33671.94</v>
      </c>
      <c r="P2016" s="34">
        <v>33671.94</v>
      </c>
      <c r="Q2016" s="34">
        <v>33671.94</v>
      </c>
      <c r="R2016" s="34">
        <v>33671.94</v>
      </c>
      <c r="S2016" s="34">
        <v>33671.94</v>
      </c>
    </row>
    <row r="2017" spans="2:19">
      <c r="B2017" s="5">
        <v>2003</v>
      </c>
      <c r="C2017" s="34">
        <v>72898.17</v>
      </c>
      <c r="D2017" s="34">
        <v>72898.17</v>
      </c>
      <c r="E2017" s="34">
        <v>72898.17</v>
      </c>
      <c r="F2017" s="34">
        <v>72898.17</v>
      </c>
      <c r="G2017" s="34">
        <v>72898.17</v>
      </c>
      <c r="H2017" s="34">
        <v>72898.17</v>
      </c>
      <c r="I2017" s="34">
        <v>72898.17</v>
      </c>
      <c r="J2017" s="34">
        <v>72898.17</v>
      </c>
      <c r="K2017" s="34">
        <v>72898.17</v>
      </c>
      <c r="L2017" s="34">
        <v>72898.17</v>
      </c>
      <c r="M2017" s="34">
        <v>72898.17</v>
      </c>
      <c r="N2017" s="34">
        <v>72898.17</v>
      </c>
      <c r="O2017" s="34">
        <v>72898.17</v>
      </c>
      <c r="P2017" s="34">
        <v>72898.17</v>
      </c>
      <c r="Q2017" s="34">
        <v>72898.17</v>
      </c>
      <c r="R2017" s="34">
        <v>72898.17</v>
      </c>
      <c r="S2017" s="34">
        <v>72898.17</v>
      </c>
    </row>
    <row r="2018" spans="2:19">
      <c r="B2018" s="5">
        <v>2002</v>
      </c>
      <c r="C2018" s="34">
        <v>93974.44</v>
      </c>
      <c r="D2018" s="34">
        <v>93974.44</v>
      </c>
      <c r="E2018" s="34">
        <v>93974.44</v>
      </c>
      <c r="F2018" s="34">
        <v>93974.44</v>
      </c>
      <c r="G2018" s="34">
        <v>93974.44</v>
      </c>
      <c r="H2018" s="34">
        <v>93974.44</v>
      </c>
      <c r="I2018" s="34">
        <v>93974.44</v>
      </c>
      <c r="J2018" s="34">
        <v>93974.44</v>
      </c>
      <c r="K2018" s="34">
        <v>93974.44</v>
      </c>
      <c r="L2018" s="34">
        <v>93974.44</v>
      </c>
      <c r="M2018" s="34">
        <v>93974.44</v>
      </c>
      <c r="N2018" s="34">
        <v>93974.44</v>
      </c>
      <c r="O2018" s="34">
        <v>93974.44</v>
      </c>
      <c r="P2018" s="34">
        <v>93974.44</v>
      </c>
      <c r="Q2018" s="34">
        <v>93974.44</v>
      </c>
      <c r="R2018" s="34">
        <v>93974.44</v>
      </c>
      <c r="S2018" s="34">
        <v>93974.44</v>
      </c>
    </row>
    <row r="2019" spans="2:19">
      <c r="B2019" s="5">
        <v>2001</v>
      </c>
      <c r="C2019" s="34">
        <v>140356.44202205713</v>
      </c>
      <c r="D2019" s="34">
        <v>140356.44202205713</v>
      </c>
      <c r="E2019" s="34">
        <v>140356.44202205713</v>
      </c>
      <c r="F2019" s="34">
        <v>140356.44202205713</v>
      </c>
      <c r="G2019" s="34">
        <v>140356.44202205713</v>
      </c>
      <c r="H2019" s="34">
        <v>140356.44202205713</v>
      </c>
      <c r="I2019" s="34">
        <v>140356.44202205713</v>
      </c>
      <c r="J2019" s="34">
        <v>140356.44202205713</v>
      </c>
      <c r="K2019" s="34">
        <v>140356.44202205713</v>
      </c>
      <c r="L2019" s="34">
        <v>140356.44202205713</v>
      </c>
      <c r="M2019" s="34">
        <v>140356.44202205713</v>
      </c>
      <c r="N2019" s="34">
        <v>140356.44202205713</v>
      </c>
      <c r="O2019" s="34">
        <v>140356.44202205713</v>
      </c>
      <c r="P2019" s="34">
        <v>140356.44202205713</v>
      </c>
      <c r="Q2019" s="34">
        <v>140356.44202205713</v>
      </c>
      <c r="R2019" s="34">
        <v>140356.44202205713</v>
      </c>
      <c r="S2019" s="34">
        <v>140356.44202205713</v>
      </c>
    </row>
    <row r="2020" spans="2:19">
      <c r="B2020" s="5">
        <v>2000</v>
      </c>
      <c r="C2020" s="34">
        <v>81114.263509609722</v>
      </c>
      <c r="D2020" s="34">
        <v>81114.263509609722</v>
      </c>
      <c r="E2020" s="34">
        <v>81114.263509609722</v>
      </c>
      <c r="F2020" s="34">
        <v>81114.263509609722</v>
      </c>
      <c r="G2020" s="34">
        <v>81114.263509609722</v>
      </c>
      <c r="H2020" s="34">
        <v>81114.263509609722</v>
      </c>
      <c r="I2020" s="34">
        <v>81114.263509609722</v>
      </c>
      <c r="J2020" s="34">
        <v>81114.263509609722</v>
      </c>
      <c r="K2020" s="34">
        <v>81114.263509609722</v>
      </c>
      <c r="L2020" s="34">
        <v>81114.263509609722</v>
      </c>
      <c r="M2020" s="34">
        <v>81114.263509609722</v>
      </c>
      <c r="N2020" s="34">
        <v>81114.263509609722</v>
      </c>
      <c r="O2020" s="34">
        <v>81114.263509609722</v>
      </c>
      <c r="P2020" s="34">
        <v>81114.263509609722</v>
      </c>
      <c r="Q2020" s="34">
        <v>81114.263509609722</v>
      </c>
      <c r="R2020" s="34">
        <v>81114.263509609722</v>
      </c>
      <c r="S2020" s="34">
        <v>81114.263509609722</v>
      </c>
    </row>
    <row r="2021" spans="2:19">
      <c r="B2021" s="5">
        <v>1999</v>
      </c>
      <c r="C2021" s="34">
        <v>98714.55719566629</v>
      </c>
      <c r="D2021" s="34">
        <v>98714.55719566629</v>
      </c>
      <c r="E2021" s="34">
        <v>98714.55719566629</v>
      </c>
      <c r="F2021" s="34">
        <v>98714.55719566629</v>
      </c>
      <c r="G2021" s="34">
        <v>98714.55719566629</v>
      </c>
      <c r="H2021" s="34">
        <v>98714.55719566629</v>
      </c>
      <c r="I2021" s="34">
        <v>98714.55719566629</v>
      </c>
      <c r="J2021" s="34">
        <v>98714.55719566629</v>
      </c>
      <c r="K2021" s="34">
        <v>98714.55719566629</v>
      </c>
      <c r="L2021" s="34">
        <v>98714.55719566629</v>
      </c>
      <c r="M2021" s="34">
        <v>98714.55719566629</v>
      </c>
      <c r="N2021" s="34">
        <v>98714.55719566629</v>
      </c>
      <c r="O2021" s="34">
        <v>98714.55719566629</v>
      </c>
      <c r="P2021" s="34">
        <v>98714.55719566629</v>
      </c>
      <c r="Q2021" s="34">
        <v>98714.55719566629</v>
      </c>
      <c r="R2021" s="34">
        <v>98714.55719566629</v>
      </c>
      <c r="S2021" s="34">
        <v>98714.55719566629</v>
      </c>
    </row>
    <row r="2022" spans="2:19">
      <c r="B2022" s="5">
        <v>1998</v>
      </c>
      <c r="C2022" s="34">
        <v>64328.515259506195</v>
      </c>
      <c r="D2022" s="34">
        <v>64328.515259506195</v>
      </c>
      <c r="E2022" s="34">
        <v>64328.515259506195</v>
      </c>
      <c r="F2022" s="34">
        <v>64328.515259506195</v>
      </c>
      <c r="G2022" s="34">
        <v>64328.515259506195</v>
      </c>
      <c r="H2022" s="34">
        <v>64328.515259506195</v>
      </c>
      <c r="I2022" s="34">
        <v>64328.515259506195</v>
      </c>
      <c r="J2022" s="34">
        <v>64328.515259506195</v>
      </c>
      <c r="K2022" s="34">
        <v>64328.515259506195</v>
      </c>
      <c r="L2022" s="34">
        <v>64328.515259506195</v>
      </c>
      <c r="M2022" s="34">
        <v>64328.515259506195</v>
      </c>
      <c r="N2022" s="34">
        <v>64328.515259506195</v>
      </c>
      <c r="O2022" s="34">
        <v>64328.515259506195</v>
      </c>
      <c r="P2022" s="34">
        <v>64328.515259506195</v>
      </c>
      <c r="Q2022" s="34">
        <v>64328.515259506195</v>
      </c>
      <c r="R2022" s="34">
        <v>64328.515259506195</v>
      </c>
      <c r="S2022" s="34">
        <v>64328.515259506195</v>
      </c>
    </row>
    <row r="2023" spans="2:19">
      <c r="B2023" s="5">
        <v>1997</v>
      </c>
      <c r="C2023" s="34">
        <v>89521.292750392415</v>
      </c>
      <c r="D2023" s="34">
        <v>89521.292750392415</v>
      </c>
      <c r="E2023" s="34">
        <v>89521.292750392415</v>
      </c>
      <c r="F2023" s="34">
        <v>89521.292750392415</v>
      </c>
      <c r="G2023" s="34">
        <v>89521.292750392415</v>
      </c>
      <c r="H2023" s="34">
        <v>89521.292750392415</v>
      </c>
      <c r="I2023" s="34">
        <v>89521.292750392415</v>
      </c>
      <c r="J2023" s="34">
        <v>89521.292750392415</v>
      </c>
      <c r="K2023" s="34">
        <v>89521.292750392415</v>
      </c>
      <c r="L2023" s="34">
        <v>89521.292750392415</v>
      </c>
      <c r="M2023" s="34">
        <v>89521.292750392415</v>
      </c>
      <c r="N2023" s="34">
        <v>89521.292750392415</v>
      </c>
      <c r="O2023" s="34">
        <v>89521.292750392415</v>
      </c>
      <c r="P2023" s="34">
        <v>89521.292750392415</v>
      </c>
      <c r="Q2023" s="34">
        <v>89521.292750392415</v>
      </c>
      <c r="R2023" s="34">
        <v>89521.292750392415</v>
      </c>
      <c r="S2023" s="34">
        <v>89521.292750392415</v>
      </c>
    </row>
    <row r="2024" spans="2:19">
      <c r="B2024" s="5">
        <v>1996</v>
      </c>
      <c r="C2024" s="34">
        <v>32046.87</v>
      </c>
      <c r="D2024" s="34">
        <v>32046.87</v>
      </c>
      <c r="E2024" s="34">
        <v>32046.87</v>
      </c>
      <c r="F2024" s="34">
        <v>32046.87</v>
      </c>
      <c r="G2024" s="34">
        <v>32046.87</v>
      </c>
      <c r="H2024" s="34">
        <v>32046.87</v>
      </c>
      <c r="I2024" s="34">
        <v>32046.87</v>
      </c>
      <c r="J2024" s="34">
        <v>32046.87</v>
      </c>
      <c r="K2024" s="34">
        <v>32046.87</v>
      </c>
      <c r="L2024" s="34">
        <v>32046.87</v>
      </c>
      <c r="M2024" s="34">
        <v>32046.87</v>
      </c>
      <c r="N2024" s="34">
        <v>32046.87</v>
      </c>
      <c r="O2024" s="34">
        <v>32046.87</v>
      </c>
      <c r="P2024" s="34">
        <v>32046.87</v>
      </c>
      <c r="Q2024" s="34">
        <v>32046.87</v>
      </c>
      <c r="R2024" s="34">
        <v>32046.87</v>
      </c>
      <c r="S2024" s="34">
        <v>32046.87</v>
      </c>
    </row>
    <row r="2025" spans="2:19">
      <c r="B2025" s="5">
        <v>1995</v>
      </c>
      <c r="C2025" s="34">
        <v>53665.45</v>
      </c>
      <c r="D2025" s="34">
        <v>53665.45</v>
      </c>
      <c r="E2025" s="34">
        <v>53665.45</v>
      </c>
      <c r="F2025" s="34">
        <v>53665.45</v>
      </c>
      <c r="G2025" s="34">
        <v>53665.45</v>
      </c>
      <c r="H2025" s="34">
        <v>53665.45</v>
      </c>
      <c r="I2025" s="34">
        <v>53665.45</v>
      </c>
      <c r="J2025" s="34">
        <v>53665.45</v>
      </c>
      <c r="K2025" s="34">
        <v>53665.45</v>
      </c>
      <c r="L2025" s="34">
        <v>53665.45</v>
      </c>
      <c r="M2025" s="34">
        <v>53665.45</v>
      </c>
      <c r="N2025" s="34">
        <v>53665.45</v>
      </c>
      <c r="O2025" s="34">
        <v>53665.45</v>
      </c>
      <c r="P2025" s="34">
        <v>53665.45</v>
      </c>
      <c r="Q2025" s="34">
        <v>53665.45</v>
      </c>
      <c r="R2025" s="34">
        <v>53665.45</v>
      </c>
      <c r="S2025" s="34">
        <v>53665.45</v>
      </c>
    </row>
    <row r="2026" spans="2:19">
      <c r="B2026" s="5">
        <v>1994</v>
      </c>
      <c r="C2026" s="34">
        <v>69421.899999999994</v>
      </c>
      <c r="D2026" s="34">
        <v>69421.899999999994</v>
      </c>
      <c r="E2026" s="34">
        <v>69421.899999999994</v>
      </c>
      <c r="F2026" s="34">
        <v>69421.899999999994</v>
      </c>
      <c r="G2026" s="34">
        <v>69421.899999999994</v>
      </c>
      <c r="H2026" s="34">
        <v>69421.899999999994</v>
      </c>
      <c r="I2026" s="34">
        <v>69421.899999999994</v>
      </c>
      <c r="J2026" s="34">
        <v>69421.899999999994</v>
      </c>
      <c r="K2026" s="34">
        <v>69421.899999999994</v>
      </c>
      <c r="L2026" s="34">
        <v>69421.899999999994</v>
      </c>
      <c r="M2026" s="34">
        <v>69421.899999999994</v>
      </c>
      <c r="N2026" s="34">
        <v>69421.899999999994</v>
      </c>
      <c r="O2026" s="34">
        <v>69421.899999999994</v>
      </c>
      <c r="P2026" s="34">
        <v>69421.899999999994</v>
      </c>
      <c r="Q2026" s="34">
        <v>69421.899999999994</v>
      </c>
      <c r="R2026" s="34">
        <v>69421.899999999994</v>
      </c>
      <c r="S2026" s="34">
        <v>69421.899999999994</v>
      </c>
    </row>
    <row r="2027" spans="2:19">
      <c r="B2027" s="5">
        <v>1993</v>
      </c>
      <c r="C2027" s="34">
        <v>33300.07</v>
      </c>
      <c r="D2027" s="34">
        <v>33300.07</v>
      </c>
      <c r="E2027" s="34">
        <v>33300.07</v>
      </c>
      <c r="F2027" s="34">
        <v>33300.07</v>
      </c>
      <c r="G2027" s="34">
        <v>33300.07</v>
      </c>
      <c r="H2027" s="34">
        <v>33300.07</v>
      </c>
      <c r="I2027" s="34">
        <v>33300.07</v>
      </c>
      <c r="J2027" s="34">
        <v>33300.07</v>
      </c>
      <c r="K2027" s="34">
        <v>33300.07</v>
      </c>
      <c r="L2027" s="34">
        <v>33300.07</v>
      </c>
      <c r="M2027" s="34">
        <v>33300.07</v>
      </c>
      <c r="N2027" s="34">
        <v>33300.07</v>
      </c>
      <c r="O2027" s="34">
        <v>33300.07</v>
      </c>
      <c r="P2027" s="34">
        <v>33300.07</v>
      </c>
      <c r="Q2027" s="34">
        <v>33300.07</v>
      </c>
      <c r="R2027" s="34">
        <v>33300.07</v>
      </c>
      <c r="S2027" s="34">
        <v>33300.07</v>
      </c>
    </row>
    <row r="2028" spans="2:19">
      <c r="B2028" s="5">
        <v>1992</v>
      </c>
      <c r="C2028" s="34">
        <v>83165.551198212517</v>
      </c>
      <c r="D2028" s="34">
        <v>83165.551198212517</v>
      </c>
      <c r="E2028" s="34">
        <v>83165.551198212517</v>
      </c>
      <c r="F2028" s="34">
        <v>83165.551198212517</v>
      </c>
      <c r="G2028" s="34">
        <v>83165.551198212517</v>
      </c>
      <c r="H2028" s="34">
        <v>83165.551198212517</v>
      </c>
      <c r="I2028" s="34">
        <v>83165.551198212517</v>
      </c>
      <c r="J2028" s="34">
        <v>83165.551198212517</v>
      </c>
      <c r="K2028" s="34">
        <v>83165.551198212517</v>
      </c>
      <c r="L2028" s="34">
        <v>83165.551198212517</v>
      </c>
      <c r="M2028" s="34">
        <v>83165.551198212517</v>
      </c>
      <c r="N2028" s="34">
        <v>83165.551198212517</v>
      </c>
      <c r="O2028" s="34">
        <v>83165.551198212517</v>
      </c>
      <c r="P2028" s="34">
        <v>83165.551198212517</v>
      </c>
      <c r="Q2028" s="34">
        <v>83165.551198212517</v>
      </c>
      <c r="R2028" s="34">
        <v>83165.551198212517</v>
      </c>
      <c r="S2028" s="34">
        <v>83165.551198212517</v>
      </c>
    </row>
    <row r="2029" spans="2:19">
      <c r="B2029" s="5">
        <v>1991</v>
      </c>
      <c r="C2029" s="34">
        <v>40747.79505376234</v>
      </c>
      <c r="D2029" s="34">
        <v>40747.79505376234</v>
      </c>
      <c r="E2029" s="34">
        <v>40747.79505376234</v>
      </c>
      <c r="F2029" s="34">
        <v>40747.79505376234</v>
      </c>
      <c r="G2029" s="34">
        <v>40747.79505376234</v>
      </c>
      <c r="H2029" s="34">
        <v>40747.79505376234</v>
      </c>
      <c r="I2029" s="34">
        <v>40747.79505376234</v>
      </c>
      <c r="J2029" s="34">
        <v>40747.79505376234</v>
      </c>
      <c r="K2029" s="34">
        <v>40747.79505376234</v>
      </c>
      <c r="L2029" s="34">
        <v>40747.79505376234</v>
      </c>
      <c r="M2029" s="34">
        <v>40747.79505376234</v>
      </c>
      <c r="N2029" s="34">
        <v>40747.79505376234</v>
      </c>
      <c r="O2029" s="34">
        <v>40747.79505376234</v>
      </c>
      <c r="P2029" s="34">
        <v>40747.79505376234</v>
      </c>
      <c r="Q2029" s="34">
        <v>40747.79505376234</v>
      </c>
      <c r="R2029" s="34">
        <v>40747.79505376234</v>
      </c>
      <c r="S2029" s="34">
        <v>40747.79505376234</v>
      </c>
    </row>
    <row r="2030" spans="2:19">
      <c r="B2030" s="5">
        <v>1990</v>
      </c>
      <c r="C2030" s="34">
        <v>96489.878977211716</v>
      </c>
      <c r="D2030" s="34">
        <v>96489.878977211716</v>
      </c>
      <c r="E2030" s="34">
        <v>96489.878977211716</v>
      </c>
      <c r="F2030" s="34">
        <v>96489.878977211716</v>
      </c>
      <c r="G2030" s="34">
        <v>96489.878977211716</v>
      </c>
      <c r="H2030" s="34">
        <v>96489.878977211716</v>
      </c>
      <c r="I2030" s="34">
        <v>96489.878977211716</v>
      </c>
      <c r="J2030" s="34">
        <v>96489.878977211716</v>
      </c>
      <c r="K2030" s="34">
        <v>96489.878977211716</v>
      </c>
      <c r="L2030" s="34">
        <v>96489.878977211716</v>
      </c>
      <c r="M2030" s="34">
        <v>96489.878977211716</v>
      </c>
      <c r="N2030" s="34">
        <v>96489.878977211716</v>
      </c>
      <c r="O2030" s="34">
        <v>96489.878977211716</v>
      </c>
      <c r="P2030" s="34">
        <v>96489.878977211716</v>
      </c>
      <c r="Q2030" s="34">
        <v>96489.878977211716</v>
      </c>
      <c r="R2030" s="34">
        <v>96489.878977211716</v>
      </c>
      <c r="S2030" s="34">
        <v>96489.878977211716</v>
      </c>
    </row>
    <row r="2031" spans="2:19">
      <c r="B2031" s="5">
        <v>1989</v>
      </c>
      <c r="C2031" s="34">
        <v>70678.709294775108</v>
      </c>
      <c r="D2031" s="34">
        <v>70678.709294775108</v>
      </c>
      <c r="E2031" s="34">
        <v>70678.709294775108</v>
      </c>
      <c r="F2031" s="34">
        <v>70678.709294775108</v>
      </c>
      <c r="G2031" s="34">
        <v>70678.709294775108</v>
      </c>
      <c r="H2031" s="34">
        <v>70678.709294775108</v>
      </c>
      <c r="I2031" s="34">
        <v>70678.709294775108</v>
      </c>
      <c r="J2031" s="34">
        <v>70678.709294775108</v>
      </c>
      <c r="K2031" s="34">
        <v>70678.709294775108</v>
      </c>
      <c r="L2031" s="34">
        <v>70678.709294775108</v>
      </c>
      <c r="M2031" s="34">
        <v>70678.709294775108</v>
      </c>
      <c r="N2031" s="34">
        <v>70678.709294775108</v>
      </c>
      <c r="O2031" s="34">
        <v>70678.709294775108</v>
      </c>
      <c r="P2031" s="34">
        <v>70678.709294775108</v>
      </c>
      <c r="Q2031" s="34">
        <v>70678.709294775108</v>
      </c>
      <c r="R2031" s="34">
        <v>70678.709294775108</v>
      </c>
      <c r="S2031" s="34">
        <v>70678.709294775108</v>
      </c>
    </row>
    <row r="2032" spans="2:19">
      <c r="B2032" s="5">
        <v>1988</v>
      </c>
      <c r="C2032" s="34">
        <v>21939.059120680224</v>
      </c>
      <c r="D2032" s="34">
        <v>21939.059120680224</v>
      </c>
      <c r="E2032" s="34">
        <v>21939.059120680224</v>
      </c>
      <c r="F2032" s="34">
        <v>21939.059120680224</v>
      </c>
      <c r="G2032" s="34">
        <v>21939.059120680224</v>
      </c>
      <c r="H2032" s="34">
        <v>21939.059120680224</v>
      </c>
      <c r="I2032" s="34">
        <v>21939.059120680224</v>
      </c>
      <c r="J2032" s="34">
        <v>21939.059120680224</v>
      </c>
      <c r="K2032" s="34">
        <v>21939.059120680224</v>
      </c>
      <c r="L2032" s="34">
        <v>21939.059120680224</v>
      </c>
      <c r="M2032" s="34">
        <v>21939.059120680224</v>
      </c>
      <c r="N2032" s="34">
        <v>21939.059120680224</v>
      </c>
      <c r="O2032" s="34">
        <v>21939.059120680224</v>
      </c>
      <c r="P2032" s="34">
        <v>21939.059120680224</v>
      </c>
      <c r="Q2032" s="34">
        <v>21939.059120680224</v>
      </c>
      <c r="R2032" s="34">
        <v>21939.059120680224</v>
      </c>
      <c r="S2032" s="34">
        <v>21939.059120680224</v>
      </c>
    </row>
    <row r="2033" spans="2:19">
      <c r="B2033" s="5">
        <v>1987</v>
      </c>
      <c r="C2033" s="34">
        <v>46592.111788856906</v>
      </c>
      <c r="D2033" s="34">
        <v>46592.111788856906</v>
      </c>
      <c r="E2033" s="34">
        <v>46592.111788856906</v>
      </c>
      <c r="F2033" s="34">
        <v>46592.111788856906</v>
      </c>
      <c r="G2033" s="34">
        <v>46592.111788856906</v>
      </c>
      <c r="H2033" s="34">
        <v>46592.111788856906</v>
      </c>
      <c r="I2033" s="34">
        <v>46592.111788856906</v>
      </c>
      <c r="J2033" s="34">
        <v>46592.111788856906</v>
      </c>
      <c r="K2033" s="34">
        <v>46592.111788856906</v>
      </c>
      <c r="L2033" s="34">
        <v>46592.111788856906</v>
      </c>
      <c r="M2033" s="34">
        <v>46592.111788856906</v>
      </c>
      <c r="N2033" s="34">
        <v>46592.111788856906</v>
      </c>
      <c r="O2033" s="34">
        <v>46592.111788856906</v>
      </c>
      <c r="P2033" s="34">
        <v>46592.111788856906</v>
      </c>
      <c r="Q2033" s="34">
        <v>46592.111788856906</v>
      </c>
      <c r="R2033" s="34">
        <v>46592.111788856906</v>
      </c>
      <c r="S2033" s="34">
        <v>46592.111788856906</v>
      </c>
    </row>
    <row r="2034" spans="2:19">
      <c r="B2034" s="5">
        <v>1986</v>
      </c>
      <c r="C2034" s="34">
        <v>55469.197220617338</v>
      </c>
      <c r="D2034" s="34">
        <v>55469.197220617338</v>
      </c>
      <c r="E2034" s="34">
        <v>55469.197220617338</v>
      </c>
      <c r="F2034" s="34">
        <v>55469.197220617338</v>
      </c>
      <c r="G2034" s="34">
        <v>55469.197220617338</v>
      </c>
      <c r="H2034" s="34">
        <v>55469.197220617338</v>
      </c>
      <c r="I2034" s="34">
        <v>55469.197220617338</v>
      </c>
      <c r="J2034" s="34">
        <v>55469.197220617338</v>
      </c>
      <c r="K2034" s="34">
        <v>55469.197220617338</v>
      </c>
      <c r="L2034" s="34">
        <v>55469.197220617338</v>
      </c>
      <c r="M2034" s="34">
        <v>55469.197220617338</v>
      </c>
      <c r="N2034" s="34">
        <v>55469.197220617338</v>
      </c>
      <c r="O2034" s="34">
        <v>55469.197220617338</v>
      </c>
      <c r="P2034" s="34">
        <v>55469.197220617338</v>
      </c>
      <c r="Q2034" s="34">
        <v>55469.197220617338</v>
      </c>
      <c r="R2034" s="34">
        <v>55469.197220617338</v>
      </c>
      <c r="S2034" s="34">
        <v>55469.197220617338</v>
      </c>
    </row>
    <row r="2035" spans="2:19">
      <c r="B2035" s="5">
        <v>1985</v>
      </c>
      <c r="C2035" s="34">
        <v>146927.5</v>
      </c>
      <c r="D2035" s="34">
        <v>146927.5</v>
      </c>
      <c r="E2035" s="34">
        <v>146927.5</v>
      </c>
      <c r="F2035" s="34">
        <v>146927.5</v>
      </c>
      <c r="G2035" s="34">
        <v>146927.5</v>
      </c>
      <c r="H2035" s="34">
        <v>146927.5</v>
      </c>
      <c r="I2035" s="34">
        <v>146927.5</v>
      </c>
      <c r="J2035" s="34">
        <v>146927.5</v>
      </c>
      <c r="K2035" s="34">
        <v>146927.5</v>
      </c>
      <c r="L2035" s="34">
        <v>146927.5</v>
      </c>
      <c r="M2035" s="34">
        <v>146927.5</v>
      </c>
      <c r="N2035" s="34">
        <v>146927.5</v>
      </c>
      <c r="O2035" s="34">
        <v>146927.5</v>
      </c>
      <c r="P2035" s="34">
        <v>146927.5</v>
      </c>
      <c r="Q2035" s="34">
        <v>146927.5</v>
      </c>
      <c r="R2035" s="34">
        <v>146927.5</v>
      </c>
      <c r="S2035" s="34">
        <v>146927.5</v>
      </c>
    </row>
    <row r="2036" spans="2:19">
      <c r="B2036" s="5">
        <v>1984</v>
      </c>
      <c r="C2036" s="34">
        <v>25685.72</v>
      </c>
      <c r="D2036" s="34">
        <v>25685.72</v>
      </c>
      <c r="E2036" s="34">
        <v>25685.72</v>
      </c>
      <c r="F2036" s="34">
        <v>25685.72</v>
      </c>
      <c r="G2036" s="34">
        <v>25685.72</v>
      </c>
      <c r="H2036" s="34">
        <v>25685.72</v>
      </c>
      <c r="I2036" s="34">
        <v>25685.72</v>
      </c>
      <c r="J2036" s="34">
        <v>25685.72</v>
      </c>
      <c r="K2036" s="34">
        <v>25685.72</v>
      </c>
      <c r="L2036" s="34">
        <v>25685.72</v>
      </c>
      <c r="M2036" s="34">
        <v>25685.72</v>
      </c>
      <c r="N2036" s="34">
        <v>25685.72</v>
      </c>
      <c r="O2036" s="34">
        <v>25685.72</v>
      </c>
      <c r="P2036" s="34">
        <v>25685.72</v>
      </c>
      <c r="Q2036" s="34">
        <v>25685.72</v>
      </c>
      <c r="R2036" s="34">
        <v>25685.72</v>
      </c>
      <c r="S2036" s="34">
        <v>25685.72</v>
      </c>
    </row>
    <row r="2037" spans="2:19">
      <c r="B2037" s="5">
        <v>1983</v>
      </c>
      <c r="C2037" s="34">
        <v>73819.98</v>
      </c>
      <c r="D2037" s="34">
        <v>73819.98</v>
      </c>
      <c r="E2037" s="34">
        <v>73819.98</v>
      </c>
      <c r="F2037" s="34">
        <v>73819.98</v>
      </c>
      <c r="G2037" s="34">
        <v>73819.98</v>
      </c>
      <c r="H2037" s="34">
        <v>73819.98</v>
      </c>
      <c r="I2037" s="34">
        <v>73819.98</v>
      </c>
      <c r="J2037" s="34">
        <v>73819.98</v>
      </c>
      <c r="K2037" s="34">
        <v>73819.98</v>
      </c>
      <c r="L2037" s="34">
        <v>73819.98</v>
      </c>
      <c r="M2037" s="34">
        <v>73819.98</v>
      </c>
      <c r="N2037" s="34">
        <v>73819.98</v>
      </c>
      <c r="O2037" s="34">
        <v>73819.98</v>
      </c>
      <c r="P2037" s="34">
        <v>73819.98</v>
      </c>
      <c r="Q2037" s="34">
        <v>73819.98</v>
      </c>
      <c r="R2037" s="34">
        <v>73819.98</v>
      </c>
      <c r="S2037" s="34">
        <v>73819.98</v>
      </c>
    </row>
    <row r="2038" spans="2:19">
      <c r="B2038" s="5">
        <v>1982</v>
      </c>
      <c r="C2038" s="34">
        <v>31149.670472382568</v>
      </c>
      <c r="D2038" s="34">
        <v>31149.670472382568</v>
      </c>
      <c r="E2038" s="34">
        <v>31149.670472382568</v>
      </c>
      <c r="F2038" s="34">
        <v>31149.670472382568</v>
      </c>
      <c r="G2038" s="34">
        <v>31149.670472382568</v>
      </c>
      <c r="H2038" s="34">
        <v>31149.670472382568</v>
      </c>
      <c r="I2038" s="34">
        <v>31149.670472382568</v>
      </c>
      <c r="J2038" s="34">
        <v>31149.670472382568</v>
      </c>
      <c r="K2038" s="34">
        <v>31149.670472382568</v>
      </c>
      <c r="L2038" s="34">
        <v>31149.670472382568</v>
      </c>
      <c r="M2038" s="34">
        <v>31149.670472382568</v>
      </c>
      <c r="N2038" s="34">
        <v>31149.670472382568</v>
      </c>
      <c r="O2038" s="34">
        <v>31149.670472382568</v>
      </c>
      <c r="P2038" s="34">
        <v>31149.670472382568</v>
      </c>
      <c r="Q2038" s="34">
        <v>31149.670472382568</v>
      </c>
      <c r="R2038" s="34">
        <v>31149.670472382568</v>
      </c>
      <c r="S2038" s="34">
        <v>31149.670472382568</v>
      </c>
    </row>
    <row r="2039" spans="2:19">
      <c r="B2039" s="5">
        <v>1981</v>
      </c>
      <c r="C2039" s="34">
        <v>92601.45</v>
      </c>
      <c r="D2039" s="34">
        <v>92601.45</v>
      </c>
      <c r="E2039" s="34">
        <v>92601.45</v>
      </c>
      <c r="F2039" s="34">
        <v>92601.45</v>
      </c>
      <c r="G2039" s="34">
        <v>92601.45</v>
      </c>
      <c r="H2039" s="34">
        <v>92601.45</v>
      </c>
      <c r="I2039" s="34">
        <v>92601.45</v>
      </c>
      <c r="J2039" s="34">
        <v>92601.45</v>
      </c>
      <c r="K2039" s="34">
        <v>92601.45</v>
      </c>
      <c r="L2039" s="34">
        <v>92601.45</v>
      </c>
      <c r="M2039" s="34">
        <v>92601.45</v>
      </c>
      <c r="N2039" s="34">
        <v>92601.45</v>
      </c>
      <c r="O2039" s="34">
        <v>92601.45</v>
      </c>
      <c r="P2039" s="34">
        <v>92601.45</v>
      </c>
      <c r="Q2039" s="34">
        <v>92601.45</v>
      </c>
      <c r="R2039" s="34">
        <v>92601.45</v>
      </c>
      <c r="S2039" s="34">
        <v>92601.45</v>
      </c>
    </row>
    <row r="2040" spans="2:19">
      <c r="B2040" s="5">
        <v>1980</v>
      </c>
      <c r="C2040" s="34">
        <v>173336.21</v>
      </c>
      <c r="D2040" s="34">
        <v>173336.21</v>
      </c>
      <c r="E2040" s="34">
        <v>173336.21</v>
      </c>
      <c r="F2040" s="34">
        <v>173336.21</v>
      </c>
      <c r="G2040" s="34">
        <v>173336.21</v>
      </c>
      <c r="H2040" s="34">
        <v>173336.21</v>
      </c>
      <c r="I2040" s="34">
        <v>173336.21</v>
      </c>
      <c r="J2040" s="34">
        <v>173336.21</v>
      </c>
      <c r="K2040" s="34">
        <v>173336.21</v>
      </c>
      <c r="L2040" s="34">
        <v>173336.21</v>
      </c>
      <c r="M2040" s="34">
        <v>173336.21</v>
      </c>
      <c r="N2040" s="34">
        <v>173336.21</v>
      </c>
      <c r="O2040" s="34">
        <v>173336.21</v>
      </c>
      <c r="P2040" s="34">
        <v>173336.21</v>
      </c>
      <c r="Q2040" s="34">
        <v>173336.21</v>
      </c>
      <c r="R2040" s="34">
        <v>173336.21</v>
      </c>
      <c r="S2040" s="34">
        <v>173336.21</v>
      </c>
    </row>
    <row r="2041" spans="2:19">
      <c r="B2041" s="5">
        <v>1979</v>
      </c>
      <c r="C2041" s="34">
        <v>37010.959999999999</v>
      </c>
      <c r="D2041" s="34">
        <v>37010.959999999999</v>
      </c>
      <c r="E2041" s="34">
        <v>37010.959999999999</v>
      </c>
      <c r="F2041" s="34">
        <v>37010.959999999999</v>
      </c>
      <c r="G2041" s="34">
        <v>37010.959999999999</v>
      </c>
      <c r="H2041" s="34">
        <v>37010.959999999999</v>
      </c>
      <c r="I2041" s="34">
        <v>37010.959999999999</v>
      </c>
      <c r="J2041" s="34">
        <v>37010.959999999999</v>
      </c>
      <c r="K2041" s="34">
        <v>37010.959999999999</v>
      </c>
      <c r="L2041" s="34">
        <v>37010.959999999999</v>
      </c>
      <c r="M2041" s="34">
        <v>37010.959999999999</v>
      </c>
      <c r="N2041" s="34">
        <v>37010.959999999999</v>
      </c>
      <c r="O2041" s="34">
        <v>37010.959999999999</v>
      </c>
      <c r="P2041" s="34">
        <v>37010.959999999999</v>
      </c>
      <c r="Q2041" s="34">
        <v>37010.959999999999</v>
      </c>
      <c r="R2041" s="34">
        <v>37010.959999999999</v>
      </c>
      <c r="S2041" s="34">
        <v>37010.959999999999</v>
      </c>
    </row>
    <row r="2042" spans="2:19">
      <c r="B2042" s="5">
        <v>1978</v>
      </c>
      <c r="C2042" s="34">
        <v>17374.68</v>
      </c>
      <c r="D2042" s="34">
        <v>17374.68</v>
      </c>
      <c r="E2042" s="34">
        <v>17374.68</v>
      </c>
      <c r="F2042" s="34">
        <v>17374.68</v>
      </c>
      <c r="G2042" s="34">
        <v>17374.68</v>
      </c>
      <c r="H2042" s="34">
        <v>17374.68</v>
      </c>
      <c r="I2042" s="34">
        <v>17374.68</v>
      </c>
      <c r="J2042" s="34">
        <v>17374.68</v>
      </c>
      <c r="K2042" s="34">
        <v>17374.68</v>
      </c>
      <c r="L2042" s="34">
        <v>17374.68</v>
      </c>
      <c r="M2042" s="34">
        <v>17374.68</v>
      </c>
      <c r="N2042" s="34">
        <v>17374.68</v>
      </c>
      <c r="O2042" s="34">
        <v>17374.68</v>
      </c>
      <c r="P2042" s="34">
        <v>17374.68</v>
      </c>
      <c r="Q2042" s="34">
        <v>17374.68</v>
      </c>
      <c r="R2042" s="34">
        <v>17374.68</v>
      </c>
      <c r="S2042" s="34">
        <v>17374.68</v>
      </c>
    </row>
    <row r="2043" spans="2:19">
      <c r="B2043" s="5">
        <v>1977</v>
      </c>
      <c r="C2043" s="34">
        <v>47966.796705235116</v>
      </c>
      <c r="D2043" s="34">
        <v>47966.796705235116</v>
      </c>
      <c r="E2043" s="34">
        <v>47966.796705235116</v>
      </c>
      <c r="F2043" s="34">
        <v>47966.796705235116</v>
      </c>
      <c r="G2043" s="34">
        <v>47966.796705235116</v>
      </c>
      <c r="H2043" s="34">
        <v>47966.796705235116</v>
      </c>
      <c r="I2043" s="34">
        <v>47966.796705235116</v>
      </c>
      <c r="J2043" s="34">
        <v>47966.796705235116</v>
      </c>
      <c r="K2043" s="34">
        <v>47966.796705235116</v>
      </c>
      <c r="L2043" s="34">
        <v>47966.796705235116</v>
      </c>
      <c r="M2043" s="34">
        <v>47966.796705235116</v>
      </c>
      <c r="N2043" s="34">
        <v>47966.796705235116</v>
      </c>
      <c r="O2043" s="34">
        <v>47966.796705235116</v>
      </c>
      <c r="P2043" s="34">
        <v>47966.796705235116</v>
      </c>
      <c r="Q2043" s="34">
        <v>47966.796705235116</v>
      </c>
      <c r="R2043" s="34">
        <v>47966.796705235116</v>
      </c>
      <c r="S2043" s="34">
        <v>47966.796705235116</v>
      </c>
    </row>
    <row r="2044" spans="2:19">
      <c r="B2044" s="5">
        <v>1976</v>
      </c>
      <c r="C2044" s="34">
        <v>74264.741823164586</v>
      </c>
      <c r="D2044" s="34">
        <v>74264.741823164586</v>
      </c>
      <c r="E2044" s="34">
        <v>74264.741823164586</v>
      </c>
      <c r="F2044" s="34">
        <v>74264.741823164586</v>
      </c>
      <c r="G2044" s="34">
        <v>74264.741823164586</v>
      </c>
      <c r="H2044" s="34">
        <v>74264.741823164586</v>
      </c>
      <c r="I2044" s="34">
        <v>74264.741823164586</v>
      </c>
      <c r="J2044" s="34">
        <v>74264.741823164586</v>
      </c>
      <c r="K2044" s="34">
        <v>74264.741823164586</v>
      </c>
      <c r="L2044" s="34">
        <v>74264.741823164586</v>
      </c>
      <c r="M2044" s="34">
        <v>74264.741823164586</v>
      </c>
      <c r="N2044" s="34">
        <v>74264.741823164586</v>
      </c>
      <c r="O2044" s="34">
        <v>74264.741823164586</v>
      </c>
      <c r="P2044" s="34">
        <v>74264.741823164586</v>
      </c>
      <c r="Q2044" s="34">
        <v>74264.741823164586</v>
      </c>
      <c r="R2044" s="34">
        <v>74264.741823164586</v>
      </c>
      <c r="S2044" s="34">
        <v>74264.741823164586</v>
      </c>
    </row>
    <row r="2045" spans="2:19">
      <c r="B2045" s="5">
        <v>1975</v>
      </c>
      <c r="C2045" s="34">
        <v>82393.326618366627</v>
      </c>
      <c r="D2045" s="34">
        <v>82393.326618366627</v>
      </c>
      <c r="E2045" s="34">
        <v>82393.326618366627</v>
      </c>
      <c r="F2045" s="34">
        <v>82393.326618366627</v>
      </c>
      <c r="G2045" s="34">
        <v>82393.326618366627</v>
      </c>
      <c r="H2045" s="34">
        <v>82393.326618366627</v>
      </c>
      <c r="I2045" s="34">
        <v>82393.326618366627</v>
      </c>
      <c r="J2045" s="34">
        <v>82393.326618366627</v>
      </c>
      <c r="K2045" s="34">
        <v>82393.326618366627</v>
      </c>
      <c r="L2045" s="34">
        <v>82393.326618366627</v>
      </c>
      <c r="M2045" s="34">
        <v>82393.326618366627</v>
      </c>
      <c r="N2045" s="34">
        <v>82393.326618366627</v>
      </c>
      <c r="O2045" s="34">
        <v>82393.326618366627</v>
      </c>
      <c r="P2045" s="34">
        <v>82393.326618366627</v>
      </c>
      <c r="Q2045" s="34">
        <v>82393.326618366627</v>
      </c>
      <c r="R2045" s="34">
        <v>82393.326618366627</v>
      </c>
      <c r="S2045" s="34">
        <v>82393.326618366627</v>
      </c>
    </row>
    <row r="2046" spans="2:19">
      <c r="B2046" s="5">
        <v>1974</v>
      </c>
      <c r="C2046" s="34">
        <v>12778.850922626199</v>
      </c>
      <c r="D2046" s="34">
        <v>12778.850922626199</v>
      </c>
      <c r="E2046" s="34">
        <v>12778.850922626199</v>
      </c>
      <c r="F2046" s="34">
        <v>12778.850922626199</v>
      </c>
      <c r="G2046" s="34">
        <v>12778.850922626199</v>
      </c>
      <c r="H2046" s="34">
        <v>12778.850922626199</v>
      </c>
      <c r="I2046" s="34">
        <v>12778.850922626199</v>
      </c>
      <c r="J2046" s="34">
        <v>12778.850922626199</v>
      </c>
      <c r="K2046" s="34">
        <v>12778.850922626199</v>
      </c>
      <c r="L2046" s="34">
        <v>12778.850922626199</v>
      </c>
      <c r="M2046" s="34">
        <v>12778.850922626199</v>
      </c>
      <c r="N2046" s="34">
        <v>12778.850922626199</v>
      </c>
      <c r="O2046" s="34">
        <v>12778.850922626199</v>
      </c>
      <c r="P2046" s="34">
        <v>12778.850922626199</v>
      </c>
      <c r="Q2046" s="34">
        <v>12778.850922626199</v>
      </c>
      <c r="R2046" s="34">
        <v>12778.850922626199</v>
      </c>
      <c r="S2046" s="34">
        <v>12778.850922626199</v>
      </c>
    </row>
    <row r="2047" spans="2:19">
      <c r="B2047" s="5">
        <v>1973</v>
      </c>
      <c r="C2047" s="34">
        <v>32098.904301498598</v>
      </c>
      <c r="D2047" s="34">
        <v>32098.904301498598</v>
      </c>
      <c r="E2047" s="34">
        <v>32098.904301498598</v>
      </c>
      <c r="F2047" s="34">
        <v>32098.904301498598</v>
      </c>
      <c r="G2047" s="34">
        <v>32098.904301498598</v>
      </c>
      <c r="H2047" s="34">
        <v>32098.904301498598</v>
      </c>
      <c r="I2047" s="34">
        <v>32098.904301498598</v>
      </c>
      <c r="J2047" s="34">
        <v>32098.904301498598</v>
      </c>
      <c r="K2047" s="34">
        <v>32098.904301498598</v>
      </c>
      <c r="L2047" s="34">
        <v>32098.904301498598</v>
      </c>
      <c r="M2047" s="34">
        <v>32098.904301498598</v>
      </c>
      <c r="N2047" s="34">
        <v>32098.904301498598</v>
      </c>
      <c r="O2047" s="34">
        <v>32098.904301498598</v>
      </c>
      <c r="P2047" s="34">
        <v>32098.904301498598</v>
      </c>
      <c r="Q2047" s="34">
        <v>32098.904301498598</v>
      </c>
      <c r="R2047" s="34">
        <v>32098.904301498598</v>
      </c>
      <c r="S2047" s="34">
        <v>32098.904301498598</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89.97</v>
      </c>
      <c r="D2052" s="34">
        <v>89.97</v>
      </c>
      <c r="E2052" s="34">
        <v>89.97</v>
      </c>
      <c r="F2052" s="34">
        <v>89.97</v>
      </c>
      <c r="G2052" s="34">
        <v>89.97</v>
      </c>
      <c r="H2052" s="34">
        <v>89.97</v>
      </c>
      <c r="I2052" s="34">
        <v>89.97</v>
      </c>
      <c r="J2052" s="34">
        <v>89.97</v>
      </c>
      <c r="K2052" s="34">
        <v>89.97</v>
      </c>
      <c r="L2052" s="34">
        <v>89.97</v>
      </c>
      <c r="M2052" s="34">
        <v>89.97</v>
      </c>
      <c r="N2052" s="34">
        <v>89.97</v>
      </c>
      <c r="O2052" s="34">
        <v>89.97</v>
      </c>
      <c r="P2052" s="34">
        <v>89.97</v>
      </c>
      <c r="Q2052" s="34">
        <v>89.97</v>
      </c>
      <c r="R2052" s="34">
        <v>89.97</v>
      </c>
      <c r="S2052" s="34">
        <v>89.97</v>
      </c>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2343863.8542346209</v>
      </c>
      <c r="D2091" s="7">
        <f>SUM(D2013:D2090)</f>
        <v>2492256.0542346216</v>
      </c>
      <c r="E2091" s="7">
        <f>SUM(E2012:E2090)</f>
        <v>2585880.1242346214</v>
      </c>
      <c r="F2091" s="7">
        <f>SUM(F2011:F2090)</f>
        <v>2650635.1242346219</v>
      </c>
      <c r="G2091" s="7">
        <f>SUM(G2010:G2090)</f>
        <v>2729673.7342346217</v>
      </c>
      <c r="H2091" s="7">
        <f>SUM(H2004:H2090)</f>
        <v>2817560.3642346216</v>
      </c>
      <c r="I2091" s="7">
        <f>SUM(I2004:I2090)</f>
        <v>2903098.474234622</v>
      </c>
      <c r="J2091" s="7">
        <f t="shared" ref="J2091" si="39">SUM(J2004:J2090)</f>
        <v>3062861.7042346224</v>
      </c>
      <c r="K2091" s="7">
        <f>SUM(K2004:K2090)</f>
        <v>3103974.454234622</v>
      </c>
      <c r="L2091" s="7">
        <f t="shared" ref="L2091" si="40">SUM(L2004:L2090)</f>
        <v>3216634.6542346217</v>
      </c>
      <c r="M2091" s="7">
        <f>SUM(M2004:M2090)</f>
        <v>3259811.3842346212</v>
      </c>
      <c r="N2091" s="10">
        <f>SUM(N1999:N2090)</f>
        <v>3472492.3842346212</v>
      </c>
      <c r="O2091" s="10">
        <f>SUM(O1999:O2090)</f>
        <v>3647881.3842346217</v>
      </c>
      <c r="P2091" s="10">
        <f>SUM(P1999:P2090)</f>
        <v>3874110.3842346217</v>
      </c>
      <c r="Q2091" s="10">
        <f>SUM(Q1999:Q2090)</f>
        <v>3900373.3842346217</v>
      </c>
      <c r="R2091" s="10">
        <f>SUM(R1998:R2090)</f>
        <v>4116311.3842346221</v>
      </c>
      <c r="S2091" s="10">
        <f>SUM(S1998:S2090)</f>
        <v>4260156.9342346229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380.43</v>
      </c>
      <c r="I2104" s="34">
        <v>380.43</v>
      </c>
      <c r="J2104" s="34">
        <v>380.43</v>
      </c>
      <c r="K2104" s="34">
        <v>380.43</v>
      </c>
      <c r="L2104" s="34">
        <v>380.43</v>
      </c>
      <c r="M2104" s="34">
        <v>380.43</v>
      </c>
      <c r="N2104" s="34">
        <v>380.43</v>
      </c>
      <c r="O2104" s="34">
        <v>380.43</v>
      </c>
      <c r="P2104" s="34">
        <v>380.43</v>
      </c>
      <c r="Q2104" s="34">
        <v>380.43</v>
      </c>
      <c r="R2104" s="34">
        <v>380.43</v>
      </c>
      <c r="S2104" s="34">
        <v>380.43</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130.47</v>
      </c>
      <c r="G2106" s="34">
        <v>130.47</v>
      </c>
      <c r="H2106" s="34">
        <v>130.47</v>
      </c>
      <c r="I2106" s="34">
        <v>130.47</v>
      </c>
      <c r="J2106" s="34">
        <v>130.47</v>
      </c>
      <c r="K2106" s="34">
        <v>130.47</v>
      </c>
      <c r="L2106" s="34">
        <v>130.47</v>
      </c>
      <c r="M2106" s="34">
        <v>130.47</v>
      </c>
      <c r="N2106" s="34">
        <v>130.47</v>
      </c>
      <c r="O2106" s="34">
        <v>130.47</v>
      </c>
      <c r="P2106" s="34">
        <v>130.47</v>
      </c>
      <c r="Q2106" s="34">
        <v>130.47</v>
      </c>
      <c r="R2106" s="34">
        <v>130.47</v>
      </c>
      <c r="S2106" s="34">
        <v>130.47</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1208.97</v>
      </c>
      <c r="D2113" s="34">
        <v>1208.97</v>
      </c>
      <c r="E2113" s="34">
        <v>1208.97</v>
      </c>
      <c r="F2113" s="34">
        <v>1208.97</v>
      </c>
      <c r="G2113" s="34">
        <v>1208.97</v>
      </c>
      <c r="H2113" s="34">
        <v>1208.97</v>
      </c>
      <c r="I2113" s="34">
        <v>1208.97</v>
      </c>
      <c r="J2113" s="34">
        <v>1208.97</v>
      </c>
      <c r="K2113" s="34">
        <v>1208.97</v>
      </c>
      <c r="L2113" s="34">
        <v>1208.97</v>
      </c>
      <c r="M2113" s="34">
        <v>1208.97</v>
      </c>
      <c r="N2113" s="34">
        <v>1208.97</v>
      </c>
      <c r="O2113" s="34">
        <v>1208.97</v>
      </c>
      <c r="P2113" s="34">
        <v>1208.97</v>
      </c>
      <c r="Q2113" s="34">
        <v>1208.97</v>
      </c>
      <c r="R2113" s="34">
        <v>1208.97</v>
      </c>
      <c r="S2113" s="34">
        <v>1208.97</v>
      </c>
    </row>
    <row r="2114" spans="2:19">
      <c r="B2114" s="5">
        <v>2001</v>
      </c>
      <c r="C2114" s="34">
        <v>1203.3101036388643</v>
      </c>
      <c r="D2114" s="34">
        <v>1203.3101036388643</v>
      </c>
      <c r="E2114" s="34">
        <v>1203.3101036388643</v>
      </c>
      <c r="F2114" s="34">
        <v>1203.3101036388643</v>
      </c>
      <c r="G2114" s="34">
        <v>1203.3101036388643</v>
      </c>
      <c r="H2114" s="34">
        <v>1203.3101036388643</v>
      </c>
      <c r="I2114" s="34">
        <v>1203.3101036388643</v>
      </c>
      <c r="J2114" s="34">
        <v>1203.3101036388643</v>
      </c>
      <c r="K2114" s="34">
        <v>1203.3101036388643</v>
      </c>
      <c r="L2114" s="34">
        <v>1203.3101036388643</v>
      </c>
      <c r="M2114" s="34">
        <v>1203.3101036388643</v>
      </c>
      <c r="N2114" s="34">
        <v>1203.3101036388643</v>
      </c>
      <c r="O2114" s="34">
        <v>1203.3101036388643</v>
      </c>
      <c r="P2114" s="34">
        <v>1203.3101036388643</v>
      </c>
      <c r="Q2114" s="34">
        <v>1203.3101036388643</v>
      </c>
      <c r="R2114" s="34">
        <v>1203.3101036388643</v>
      </c>
      <c r="S2114" s="34">
        <v>1203.3101036388643</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326.25</v>
      </c>
      <c r="D2119" s="34">
        <v>326.25</v>
      </c>
      <c r="E2119" s="34">
        <v>326.25</v>
      </c>
      <c r="F2119" s="34">
        <v>326.25</v>
      </c>
      <c r="G2119" s="34">
        <v>326.25</v>
      </c>
      <c r="H2119" s="34">
        <v>326.25</v>
      </c>
      <c r="I2119" s="34">
        <v>326.25</v>
      </c>
      <c r="J2119" s="34">
        <v>326.25</v>
      </c>
      <c r="K2119" s="34">
        <v>326.25</v>
      </c>
      <c r="L2119" s="34">
        <v>326.25</v>
      </c>
      <c r="M2119" s="34">
        <v>326.25</v>
      </c>
      <c r="N2119" s="34">
        <v>326.25</v>
      </c>
      <c r="O2119" s="34">
        <v>326.25</v>
      </c>
      <c r="P2119" s="34">
        <v>326.25</v>
      </c>
      <c r="Q2119" s="34">
        <v>326.25</v>
      </c>
      <c r="R2119" s="34">
        <v>326.25</v>
      </c>
      <c r="S2119" s="34">
        <v>326.25</v>
      </c>
    </row>
    <row r="2120" spans="2:19">
      <c r="B2120" s="5">
        <v>1995</v>
      </c>
      <c r="C2120" s="34">
        <v>513.13</v>
      </c>
      <c r="D2120" s="34">
        <v>513.13</v>
      </c>
      <c r="E2120" s="34">
        <v>513.13</v>
      </c>
      <c r="F2120" s="34">
        <v>513.13</v>
      </c>
      <c r="G2120" s="34">
        <v>513.13</v>
      </c>
      <c r="H2120" s="34">
        <v>513.13</v>
      </c>
      <c r="I2120" s="34">
        <v>513.13</v>
      </c>
      <c r="J2120" s="34">
        <v>513.13</v>
      </c>
      <c r="K2120" s="34">
        <v>513.13</v>
      </c>
      <c r="L2120" s="34">
        <v>513.13</v>
      </c>
      <c r="M2120" s="34">
        <v>513.13</v>
      </c>
      <c r="N2120" s="34">
        <v>513.13</v>
      </c>
      <c r="O2120" s="34">
        <v>513.13</v>
      </c>
      <c r="P2120" s="34">
        <v>513.13</v>
      </c>
      <c r="Q2120" s="34">
        <v>513.13</v>
      </c>
      <c r="R2120" s="34">
        <v>513.13</v>
      </c>
      <c r="S2120" s="34">
        <v>513.13</v>
      </c>
    </row>
    <row r="2121" spans="2:19">
      <c r="B2121" s="5">
        <v>1994</v>
      </c>
      <c r="C2121" s="34">
        <v>343.55</v>
      </c>
      <c r="D2121" s="34">
        <v>343.55</v>
      </c>
      <c r="E2121" s="34">
        <v>343.55</v>
      </c>
      <c r="F2121" s="34">
        <v>343.55</v>
      </c>
      <c r="G2121" s="34">
        <v>343.55</v>
      </c>
      <c r="H2121" s="34">
        <v>343.55</v>
      </c>
      <c r="I2121" s="34">
        <v>343.55</v>
      </c>
      <c r="J2121" s="34">
        <v>343.55</v>
      </c>
      <c r="K2121" s="34">
        <v>343.55</v>
      </c>
      <c r="L2121" s="34">
        <v>343.55</v>
      </c>
      <c r="M2121" s="34">
        <v>343.55</v>
      </c>
      <c r="N2121" s="34">
        <v>343.55</v>
      </c>
      <c r="O2121" s="34">
        <v>343.55</v>
      </c>
      <c r="P2121" s="34">
        <v>343.55</v>
      </c>
      <c r="Q2121" s="34">
        <v>343.55</v>
      </c>
      <c r="R2121" s="34">
        <v>343.55</v>
      </c>
      <c r="S2121" s="34">
        <v>343.55</v>
      </c>
    </row>
    <row r="2122" spans="2:19">
      <c r="B2122" s="5">
        <v>1993</v>
      </c>
      <c r="C2122" s="34">
        <v>262.2</v>
      </c>
      <c r="D2122" s="34">
        <v>262.2</v>
      </c>
      <c r="E2122" s="34">
        <v>262.2</v>
      </c>
      <c r="F2122" s="34">
        <v>262.2</v>
      </c>
      <c r="G2122" s="34">
        <v>262.2</v>
      </c>
      <c r="H2122" s="34">
        <v>262.2</v>
      </c>
      <c r="I2122" s="34">
        <v>262.2</v>
      </c>
      <c r="J2122" s="34">
        <v>262.2</v>
      </c>
      <c r="K2122" s="34">
        <v>262.2</v>
      </c>
      <c r="L2122" s="34">
        <v>262.2</v>
      </c>
      <c r="M2122" s="34">
        <v>262.2</v>
      </c>
      <c r="N2122" s="34">
        <v>262.2</v>
      </c>
      <c r="O2122" s="34">
        <v>262.2</v>
      </c>
      <c r="P2122" s="34">
        <v>262.2</v>
      </c>
      <c r="Q2122" s="34">
        <v>262.2</v>
      </c>
      <c r="R2122" s="34">
        <v>262.2</v>
      </c>
      <c r="S2122" s="34">
        <v>262.2</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507.73</v>
      </c>
      <c r="D2133" s="34">
        <v>507.73</v>
      </c>
      <c r="E2133" s="34">
        <v>507.73</v>
      </c>
      <c r="F2133" s="34">
        <v>507.73</v>
      </c>
      <c r="G2133" s="34">
        <v>507.73</v>
      </c>
      <c r="H2133" s="34">
        <v>507.73</v>
      </c>
      <c r="I2133" s="34">
        <v>507.73</v>
      </c>
      <c r="J2133" s="34">
        <v>507.73</v>
      </c>
      <c r="K2133" s="34">
        <v>507.73</v>
      </c>
      <c r="L2133" s="34">
        <v>507.73</v>
      </c>
      <c r="M2133" s="34">
        <v>507.73</v>
      </c>
      <c r="N2133" s="34">
        <v>507.73</v>
      </c>
      <c r="O2133" s="34">
        <v>507.73</v>
      </c>
      <c r="P2133" s="34">
        <v>507.73</v>
      </c>
      <c r="Q2133" s="34">
        <v>507.73</v>
      </c>
      <c r="R2133" s="34">
        <v>507.73</v>
      </c>
      <c r="S2133" s="34">
        <v>507.73</v>
      </c>
    </row>
    <row r="2134" spans="2:19">
      <c r="B2134" s="5">
        <v>1981</v>
      </c>
      <c r="C2134" s="34">
        <v>1496.14</v>
      </c>
      <c r="D2134" s="34">
        <v>1496.14</v>
      </c>
      <c r="E2134" s="34">
        <v>1496.14</v>
      </c>
      <c r="F2134" s="34">
        <v>1496.14</v>
      </c>
      <c r="G2134" s="34">
        <v>1496.14</v>
      </c>
      <c r="H2134" s="34">
        <v>1496.14</v>
      </c>
      <c r="I2134" s="34">
        <v>1496.14</v>
      </c>
      <c r="J2134" s="34">
        <v>1496.14</v>
      </c>
      <c r="K2134" s="34">
        <v>1496.14</v>
      </c>
      <c r="L2134" s="34">
        <v>1496.14</v>
      </c>
      <c r="M2134" s="34">
        <v>1496.14</v>
      </c>
      <c r="N2134" s="34">
        <v>1496.14</v>
      </c>
      <c r="O2134" s="34">
        <v>1496.14</v>
      </c>
      <c r="P2134" s="34">
        <v>1496.14</v>
      </c>
      <c r="Q2134" s="34">
        <v>1496.14</v>
      </c>
      <c r="R2134" s="34">
        <v>1496.14</v>
      </c>
      <c r="S2134" s="34">
        <v>1496.14</v>
      </c>
    </row>
    <row r="2135" spans="2:19">
      <c r="B2135" s="5">
        <v>1980</v>
      </c>
      <c r="C2135" s="34">
        <v>3641.28</v>
      </c>
      <c r="D2135" s="34">
        <v>3641.28</v>
      </c>
      <c r="E2135" s="34">
        <v>3641.28</v>
      </c>
      <c r="F2135" s="34">
        <v>3641.28</v>
      </c>
      <c r="G2135" s="34">
        <v>3641.28</v>
      </c>
      <c r="H2135" s="34">
        <v>3641.28</v>
      </c>
      <c r="I2135" s="34">
        <v>3641.28</v>
      </c>
      <c r="J2135" s="34">
        <v>3641.28</v>
      </c>
      <c r="K2135" s="34">
        <v>3641.28</v>
      </c>
      <c r="L2135" s="34">
        <v>3641.28</v>
      </c>
      <c r="M2135" s="34">
        <v>3641.28</v>
      </c>
      <c r="N2135" s="34">
        <v>3641.28</v>
      </c>
      <c r="O2135" s="34">
        <v>3641.28</v>
      </c>
      <c r="P2135" s="34">
        <v>3641.28</v>
      </c>
      <c r="Q2135" s="34">
        <v>3641.28</v>
      </c>
      <c r="R2135" s="34">
        <v>3641.28</v>
      </c>
      <c r="S2135" s="34">
        <v>3641.28</v>
      </c>
    </row>
    <row r="2136" spans="2:19">
      <c r="B2136" s="5">
        <v>1979</v>
      </c>
      <c r="C2136" s="34">
        <v>6280.49</v>
      </c>
      <c r="D2136" s="34">
        <v>6280.49</v>
      </c>
      <c r="E2136" s="34">
        <v>6280.49</v>
      </c>
      <c r="F2136" s="34">
        <v>6280.49</v>
      </c>
      <c r="G2136" s="34">
        <v>6280.49</v>
      </c>
      <c r="H2136" s="34">
        <v>6280.49</v>
      </c>
      <c r="I2136" s="34">
        <v>6280.49</v>
      </c>
      <c r="J2136" s="34">
        <v>6280.49</v>
      </c>
      <c r="K2136" s="34">
        <v>6280.49</v>
      </c>
      <c r="L2136" s="34">
        <v>6280.49</v>
      </c>
      <c r="M2136" s="34">
        <v>6280.49</v>
      </c>
      <c r="N2136" s="34">
        <v>6280.49</v>
      </c>
      <c r="O2136" s="34">
        <v>6280.49</v>
      </c>
      <c r="P2136" s="34">
        <v>6280.49</v>
      </c>
      <c r="Q2136" s="34">
        <v>6280.49</v>
      </c>
      <c r="R2136" s="34">
        <v>6280.49</v>
      </c>
      <c r="S2136" s="34">
        <v>6280.49</v>
      </c>
    </row>
    <row r="2137" spans="2:19">
      <c r="B2137" s="5">
        <v>1978</v>
      </c>
      <c r="C2137" s="34">
        <v>3246.71</v>
      </c>
      <c r="D2137" s="34">
        <v>3246.71</v>
      </c>
      <c r="E2137" s="34">
        <v>3246.71</v>
      </c>
      <c r="F2137" s="34">
        <v>3246.71</v>
      </c>
      <c r="G2137" s="34">
        <v>3246.71</v>
      </c>
      <c r="H2137" s="34">
        <v>3246.71</v>
      </c>
      <c r="I2137" s="34">
        <v>3246.71</v>
      </c>
      <c r="J2137" s="34">
        <v>3246.71</v>
      </c>
      <c r="K2137" s="34">
        <v>3246.71</v>
      </c>
      <c r="L2137" s="34">
        <v>3246.71</v>
      </c>
      <c r="M2137" s="34">
        <v>3246.71</v>
      </c>
      <c r="N2137" s="34">
        <v>3246.71</v>
      </c>
      <c r="O2137" s="34">
        <v>3246.71</v>
      </c>
      <c r="P2137" s="34">
        <v>3246.71</v>
      </c>
      <c r="Q2137" s="34">
        <v>3246.71</v>
      </c>
      <c r="R2137" s="34">
        <v>3246.71</v>
      </c>
      <c r="S2137" s="34">
        <v>3246.71</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69056.73</v>
      </c>
      <c r="D2143" s="34">
        <v>69056.73</v>
      </c>
      <c r="E2143" s="34">
        <v>69056.73</v>
      </c>
      <c r="F2143" s="34">
        <v>69056.73</v>
      </c>
      <c r="G2143" s="34">
        <v>69056.73</v>
      </c>
      <c r="H2143" s="34">
        <v>67785.88</v>
      </c>
      <c r="I2143" s="34">
        <v>67785.88</v>
      </c>
      <c r="J2143" s="34">
        <v>67785.88</v>
      </c>
      <c r="K2143" s="34">
        <v>67785.88</v>
      </c>
      <c r="L2143" s="34">
        <v>67785.88</v>
      </c>
      <c r="M2143" s="34">
        <v>67785.88</v>
      </c>
      <c r="N2143" s="34">
        <v>67785.88</v>
      </c>
      <c r="O2143" s="34">
        <v>67785.88</v>
      </c>
      <c r="P2143" s="34">
        <v>67785.88</v>
      </c>
      <c r="Q2143" s="34">
        <v>67785.88</v>
      </c>
      <c r="R2143" s="34">
        <v>67785.88</v>
      </c>
      <c r="S2143" s="34">
        <v>67785.88</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89.97</v>
      </c>
      <c r="D2147" s="34">
        <v>89.97</v>
      </c>
      <c r="E2147" s="34">
        <v>89.97</v>
      </c>
      <c r="F2147" s="34">
        <v>89.97</v>
      </c>
      <c r="G2147" s="34">
        <v>89.97</v>
      </c>
      <c r="H2147" s="34">
        <v>89.97</v>
      </c>
      <c r="I2147" s="34">
        <v>89.97</v>
      </c>
      <c r="J2147" s="34">
        <v>89.97</v>
      </c>
      <c r="K2147" s="34">
        <v>89.97</v>
      </c>
      <c r="L2147" s="34">
        <v>89.97</v>
      </c>
      <c r="M2147" s="34">
        <v>89.97</v>
      </c>
      <c r="N2147" s="34">
        <v>89.97</v>
      </c>
      <c r="O2147" s="34">
        <v>89.97</v>
      </c>
      <c r="P2147" s="34">
        <v>89.97</v>
      </c>
      <c r="Q2147" s="34">
        <v>89.97</v>
      </c>
      <c r="R2147" s="34">
        <v>89.97</v>
      </c>
      <c r="S2147" s="34">
        <v>89.97</v>
      </c>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88176.460103638863</v>
      </c>
      <c r="D2186" s="7">
        <f>SUM(D2108:D2185)</f>
        <v>88176.460103638863</v>
      </c>
      <c r="E2186" s="7">
        <f>SUM(E2107:E2185)</f>
        <v>88176.460103638863</v>
      </c>
      <c r="F2186" s="7">
        <f>SUM(F2106:F2185)</f>
        <v>88306.930103638864</v>
      </c>
      <c r="G2186" s="7">
        <f>SUM(G2105:G2185)</f>
        <v>88306.930103638864</v>
      </c>
      <c r="H2186" s="7">
        <f>SUM(H2099:H2185)</f>
        <v>87416.510103638866</v>
      </c>
      <c r="I2186" s="7">
        <f>SUM(I2099:I2185)</f>
        <v>87416.510103638866</v>
      </c>
      <c r="J2186" s="7">
        <f t="shared" ref="J2186" si="41">SUM(J2099:J2185)</f>
        <v>87416.510103638866</v>
      </c>
      <c r="K2186" s="7">
        <f>SUM(K2099:K2185)</f>
        <v>87416.510103638866</v>
      </c>
      <c r="L2186" s="7">
        <f t="shared" ref="L2186" si="42">SUM(L2099:L2185)</f>
        <v>87416.510103638866</v>
      </c>
      <c r="M2186" s="7">
        <f>SUM(M2099:M2185)</f>
        <v>87416.510103638866</v>
      </c>
      <c r="N2186" s="10">
        <f>SUM(N2094:N2185)</f>
        <v>87416.510103638866</v>
      </c>
      <c r="O2186" s="10">
        <f>SUM(O2094:O2185)</f>
        <v>87416.510103638866</v>
      </c>
      <c r="P2186" s="10">
        <f>SUM(P2094:P2185)</f>
        <v>87416.510103638866</v>
      </c>
      <c r="Q2186" s="10">
        <f>SUM(Q2094:Q2185)</f>
        <v>87416.510103638866</v>
      </c>
      <c r="R2186" s="10">
        <f>SUM(R2093:R2185)</f>
        <v>87416.510103638866</v>
      </c>
      <c r="S2186" s="10">
        <f>SUM(S2093:S2185)</f>
        <v>87416.510103638866</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15943.58</v>
      </c>
      <c r="S2284" s="34">
        <v>15943.58</v>
      </c>
    </row>
    <row r="2285" spans="1:19">
      <c r="B2285" s="5">
        <v>2020</v>
      </c>
      <c r="C2285" s="33"/>
      <c r="D2285" s="33"/>
      <c r="E2285" s="33"/>
      <c r="F2285" s="33"/>
      <c r="G2285" s="33"/>
      <c r="H2285" s="33"/>
      <c r="I2285" s="33"/>
      <c r="J2285" s="33"/>
      <c r="K2285" s="33"/>
      <c r="L2285" s="33"/>
      <c r="M2285" s="33"/>
      <c r="N2285" s="33"/>
      <c r="O2285" s="33"/>
      <c r="P2285" s="33"/>
      <c r="Q2285" s="34">
        <v>14205.29</v>
      </c>
      <c r="R2285" s="34">
        <v>14205.29</v>
      </c>
      <c r="S2285" s="34">
        <v>14205.29</v>
      </c>
    </row>
    <row r="2286" spans="1:19">
      <c r="A2286" s="37"/>
      <c r="B2286" s="5">
        <v>2019</v>
      </c>
      <c r="C2286" s="33"/>
      <c r="D2286" s="33"/>
      <c r="E2286" s="33"/>
      <c r="F2286" s="33"/>
      <c r="G2286" s="33"/>
      <c r="H2286" s="33"/>
      <c r="I2286" s="33"/>
      <c r="J2286" s="33"/>
      <c r="K2286" s="33"/>
      <c r="L2286" s="33"/>
      <c r="M2286" s="33"/>
      <c r="N2286" s="33"/>
      <c r="O2286" s="33"/>
      <c r="P2286" s="34">
        <v>3752.58</v>
      </c>
      <c r="Q2286" s="34">
        <v>3752.58</v>
      </c>
      <c r="R2286" s="34">
        <v>3752.58</v>
      </c>
      <c r="S2286" s="34">
        <v>3752.58</v>
      </c>
    </row>
    <row r="2287" spans="1:19">
      <c r="A2287" s="37"/>
      <c r="B2287" s="5">
        <v>2018</v>
      </c>
      <c r="C2287" s="33"/>
      <c r="D2287" s="33"/>
      <c r="E2287" s="33"/>
      <c r="F2287" s="33"/>
      <c r="G2287" s="33"/>
      <c r="H2287" s="33"/>
      <c r="I2287" s="33"/>
      <c r="J2287" s="33"/>
      <c r="K2287" s="33"/>
      <c r="L2287" s="33"/>
      <c r="M2287" s="33"/>
      <c r="N2287" s="33"/>
      <c r="O2287" s="34">
        <v>76812.69</v>
      </c>
      <c r="P2287" s="34">
        <v>76812.69</v>
      </c>
      <c r="Q2287" s="34">
        <v>76812.69</v>
      </c>
      <c r="R2287" s="34">
        <v>76812.69</v>
      </c>
      <c r="S2287" s="34">
        <v>76812.69</v>
      </c>
    </row>
    <row r="2288" spans="1:19">
      <c r="A2288" s="37"/>
      <c r="B2288" s="5">
        <v>2017</v>
      </c>
      <c r="C2288" s="33"/>
      <c r="D2288" s="33"/>
      <c r="E2288" s="33"/>
      <c r="F2288" s="33"/>
      <c r="G2288" s="33"/>
      <c r="H2288" s="33"/>
      <c r="I2288" s="33"/>
      <c r="J2288" s="33"/>
      <c r="K2288" s="33"/>
      <c r="L2288" s="33"/>
      <c r="M2288" s="33"/>
      <c r="N2288" s="34">
        <v>10303.76</v>
      </c>
      <c r="O2288" s="34">
        <v>10303.76</v>
      </c>
      <c r="P2288" s="34">
        <v>10303.76</v>
      </c>
      <c r="Q2288" s="34">
        <v>10303.76</v>
      </c>
      <c r="R2288" s="34">
        <v>10303.76</v>
      </c>
      <c r="S2288" s="34">
        <v>10303.76</v>
      </c>
    </row>
    <row r="2289" spans="2:19">
      <c r="B2289" s="5">
        <v>2016</v>
      </c>
      <c r="C2289" s="33"/>
      <c r="D2289" s="33"/>
      <c r="E2289" s="33"/>
      <c r="F2289" s="33"/>
      <c r="G2289" s="33"/>
      <c r="H2289" s="33"/>
      <c r="I2289" s="33"/>
      <c r="J2289" s="33"/>
      <c r="K2289" s="33"/>
      <c r="L2289" s="33"/>
      <c r="M2289" s="34">
        <v>24296.02</v>
      </c>
      <c r="N2289" s="34">
        <v>24296.02</v>
      </c>
      <c r="O2289" s="34">
        <v>24296.02</v>
      </c>
      <c r="P2289" s="34">
        <v>24296.02</v>
      </c>
      <c r="Q2289" s="34">
        <v>24296.02</v>
      </c>
      <c r="R2289" s="34">
        <v>24296.02</v>
      </c>
      <c r="S2289" s="34">
        <v>24296.02</v>
      </c>
    </row>
    <row r="2290" spans="2:19">
      <c r="B2290" s="5">
        <v>2015</v>
      </c>
      <c r="C2290" s="33"/>
      <c r="D2290" s="33"/>
      <c r="E2290" s="33"/>
      <c r="F2290" s="33"/>
      <c r="G2290" s="33"/>
      <c r="H2290" s="33"/>
      <c r="I2290" s="33"/>
      <c r="J2290" s="33"/>
      <c r="K2290" s="33"/>
      <c r="L2290" s="34">
        <v>16415.64</v>
      </c>
      <c r="M2290" s="34">
        <v>16415.64</v>
      </c>
      <c r="N2290" s="34">
        <v>16415.64</v>
      </c>
      <c r="O2290" s="34">
        <v>16415.64</v>
      </c>
      <c r="P2290" s="34">
        <v>16415.64</v>
      </c>
      <c r="Q2290" s="34">
        <v>16415.64</v>
      </c>
      <c r="R2290" s="34">
        <v>16415.64</v>
      </c>
      <c r="S2290" s="34">
        <v>16415.64</v>
      </c>
    </row>
    <row r="2291" spans="2:19">
      <c r="B2291" s="5">
        <v>2014</v>
      </c>
      <c r="C2291" s="33"/>
      <c r="D2291" s="33"/>
      <c r="E2291" s="33"/>
      <c r="F2291" s="33"/>
      <c r="G2291" s="33"/>
      <c r="H2291" s="33"/>
      <c r="I2291" s="33"/>
      <c r="J2291" s="33"/>
      <c r="K2291" s="34">
        <v>67651.429999999993</v>
      </c>
      <c r="L2291" s="34">
        <v>67651.429999999993</v>
      </c>
      <c r="M2291" s="34">
        <v>67651.429999999993</v>
      </c>
      <c r="N2291" s="34">
        <v>67651.429999999993</v>
      </c>
      <c r="O2291" s="34">
        <v>67651.429999999993</v>
      </c>
      <c r="P2291" s="34">
        <v>67651.429999999993</v>
      </c>
      <c r="Q2291" s="34">
        <v>67651.429999999993</v>
      </c>
      <c r="R2291" s="34">
        <v>67651.429999999993</v>
      </c>
      <c r="S2291" s="34">
        <v>67651.429999999993</v>
      </c>
    </row>
    <row r="2292" spans="2:19">
      <c r="B2292" s="5">
        <v>2013</v>
      </c>
      <c r="C2292" s="33"/>
      <c r="D2292" s="33"/>
      <c r="E2292" s="33"/>
      <c r="F2292" s="33"/>
      <c r="G2292" s="33"/>
      <c r="H2292" s="33"/>
      <c r="I2292" s="33"/>
      <c r="J2292" s="34">
        <v>8770.76</v>
      </c>
      <c r="K2292" s="34">
        <v>8770.76</v>
      </c>
      <c r="L2292" s="34">
        <v>8770.76</v>
      </c>
      <c r="M2292" s="34">
        <v>8770.76</v>
      </c>
      <c r="N2292" s="34">
        <v>8770.76</v>
      </c>
      <c r="O2292" s="34">
        <v>8770.76</v>
      </c>
      <c r="P2292" s="34">
        <v>8770.76</v>
      </c>
      <c r="Q2292" s="34">
        <v>8770.76</v>
      </c>
      <c r="R2292" s="34">
        <v>8770.76</v>
      </c>
      <c r="S2292" s="34">
        <v>8770.76</v>
      </c>
    </row>
    <row r="2293" spans="2:19">
      <c r="B2293" s="5">
        <v>2012</v>
      </c>
      <c r="C2293" s="33"/>
      <c r="D2293" s="33"/>
      <c r="E2293" s="33"/>
      <c r="F2293" s="33"/>
      <c r="G2293" s="33"/>
      <c r="H2293" s="33"/>
      <c r="I2293" s="34">
        <v>28254.02</v>
      </c>
      <c r="J2293" s="34">
        <v>28254.02</v>
      </c>
      <c r="K2293" s="34">
        <v>28254.02</v>
      </c>
      <c r="L2293" s="34">
        <v>28254.02</v>
      </c>
      <c r="M2293" s="34">
        <v>28254.02</v>
      </c>
      <c r="N2293" s="34">
        <v>28254.02</v>
      </c>
      <c r="O2293" s="34">
        <v>28254.02</v>
      </c>
      <c r="P2293" s="34">
        <v>28254.02</v>
      </c>
      <c r="Q2293" s="34">
        <v>28254.02</v>
      </c>
      <c r="R2293" s="34">
        <v>28254.02</v>
      </c>
      <c r="S2293" s="34">
        <v>28254.02</v>
      </c>
    </row>
    <row r="2294" spans="2:19">
      <c r="B2294" s="5">
        <v>2011</v>
      </c>
      <c r="C2294" s="33"/>
      <c r="D2294" s="33"/>
      <c r="E2294" s="33"/>
      <c r="F2294" s="33"/>
      <c r="G2294" s="33"/>
      <c r="H2294" s="34">
        <v>32084.32</v>
      </c>
      <c r="I2294" s="34">
        <v>32084.32</v>
      </c>
      <c r="J2294" s="34">
        <v>32084.32</v>
      </c>
      <c r="K2294" s="34">
        <v>32084.32</v>
      </c>
      <c r="L2294" s="34">
        <v>32084.32</v>
      </c>
      <c r="M2294" s="34">
        <v>32084.32</v>
      </c>
      <c r="N2294" s="34">
        <v>32084.32</v>
      </c>
      <c r="O2294" s="34">
        <v>32084.32</v>
      </c>
      <c r="P2294" s="34">
        <v>32084.32</v>
      </c>
      <c r="Q2294" s="34">
        <v>32084.32</v>
      </c>
      <c r="R2294" s="34">
        <v>32084.32</v>
      </c>
      <c r="S2294" s="34">
        <v>32084.32</v>
      </c>
    </row>
    <row r="2295" spans="2:19">
      <c r="B2295" s="5">
        <v>2010</v>
      </c>
      <c r="C2295" s="33"/>
      <c r="D2295" s="33"/>
      <c r="E2295" s="33"/>
      <c r="F2295" s="33"/>
      <c r="G2295" s="34">
        <v>18046.52</v>
      </c>
      <c r="H2295" s="34">
        <v>18046.52</v>
      </c>
      <c r="I2295" s="34">
        <v>18046.52</v>
      </c>
      <c r="J2295" s="34">
        <v>18046.52</v>
      </c>
      <c r="K2295" s="34">
        <v>18046.52</v>
      </c>
      <c r="L2295" s="34">
        <v>18046.52</v>
      </c>
      <c r="M2295" s="34">
        <v>18046.52</v>
      </c>
      <c r="N2295" s="34">
        <v>18046.52</v>
      </c>
      <c r="O2295" s="34">
        <v>18046.52</v>
      </c>
      <c r="P2295" s="34">
        <v>18046.52</v>
      </c>
      <c r="Q2295" s="34">
        <v>18046.52</v>
      </c>
      <c r="R2295" s="34">
        <v>18046.52</v>
      </c>
      <c r="S2295" s="34">
        <v>18046.52</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6940.32</v>
      </c>
      <c r="F2297" s="34">
        <v>6940.32</v>
      </c>
      <c r="G2297" s="34">
        <v>6940.32</v>
      </c>
      <c r="H2297" s="34">
        <v>6940.32</v>
      </c>
      <c r="I2297" s="34">
        <v>6940.32</v>
      </c>
      <c r="J2297" s="34">
        <v>6940.32</v>
      </c>
      <c r="K2297" s="34">
        <v>6940.32</v>
      </c>
      <c r="L2297" s="34">
        <v>6940.32</v>
      </c>
      <c r="M2297" s="34">
        <v>6940.32</v>
      </c>
      <c r="N2297" s="34">
        <v>6940.32</v>
      </c>
      <c r="O2297" s="34">
        <v>6940.32</v>
      </c>
      <c r="P2297" s="34">
        <v>6940.32</v>
      </c>
      <c r="Q2297" s="34">
        <v>6940.32</v>
      </c>
      <c r="R2297" s="34">
        <v>6940.32</v>
      </c>
      <c r="S2297" s="34">
        <v>6940.32</v>
      </c>
    </row>
    <row r="2298" spans="2:19">
      <c r="B2298" s="5">
        <v>2007</v>
      </c>
      <c r="C2298" s="33"/>
      <c r="D2298" s="34">
        <v>7000</v>
      </c>
      <c r="E2298" s="34">
        <v>7000</v>
      </c>
      <c r="F2298" s="34">
        <v>7000</v>
      </c>
      <c r="G2298" s="34">
        <v>7000</v>
      </c>
      <c r="H2298" s="34">
        <v>7000</v>
      </c>
      <c r="I2298" s="34">
        <v>7000</v>
      </c>
      <c r="J2298" s="34">
        <v>7000</v>
      </c>
      <c r="K2298" s="34">
        <v>7000</v>
      </c>
      <c r="L2298" s="34">
        <v>7000</v>
      </c>
      <c r="M2298" s="34">
        <v>7000</v>
      </c>
      <c r="N2298" s="34">
        <v>7000</v>
      </c>
      <c r="O2298" s="34">
        <v>7000</v>
      </c>
      <c r="P2298" s="34">
        <v>7000</v>
      </c>
      <c r="Q2298" s="34">
        <v>7000</v>
      </c>
      <c r="R2298" s="34">
        <v>7000</v>
      </c>
      <c r="S2298" s="34">
        <v>7000</v>
      </c>
    </row>
    <row r="2299" spans="2:19">
      <c r="B2299" s="5">
        <v>2006</v>
      </c>
      <c r="C2299" s="34">
        <v>13526.44</v>
      </c>
      <c r="D2299" s="34">
        <v>13526.44</v>
      </c>
      <c r="E2299" s="34">
        <v>13526.44</v>
      </c>
      <c r="F2299" s="34">
        <v>13526.44</v>
      </c>
      <c r="G2299" s="34">
        <v>13526.44</v>
      </c>
      <c r="H2299" s="34">
        <v>13526.44</v>
      </c>
      <c r="I2299" s="34">
        <v>13526.44</v>
      </c>
      <c r="J2299" s="34">
        <v>13526.44</v>
      </c>
      <c r="K2299" s="34">
        <v>13526.44</v>
      </c>
      <c r="L2299" s="34">
        <v>13526.44</v>
      </c>
      <c r="M2299" s="34">
        <v>13526.44</v>
      </c>
      <c r="N2299" s="34">
        <v>13526.44</v>
      </c>
      <c r="O2299" s="34">
        <v>13526.44</v>
      </c>
      <c r="P2299" s="34">
        <v>13526.44</v>
      </c>
      <c r="Q2299" s="34">
        <v>13526.44</v>
      </c>
      <c r="R2299" s="34">
        <v>13526.44</v>
      </c>
      <c r="S2299" s="34">
        <v>13526.44</v>
      </c>
    </row>
    <row r="2300" spans="2:19">
      <c r="B2300" s="5">
        <v>2005</v>
      </c>
      <c r="C2300" s="34">
        <v>40676.67</v>
      </c>
      <c r="D2300" s="34">
        <v>40676.67</v>
      </c>
      <c r="E2300" s="34">
        <v>40676.67</v>
      </c>
      <c r="F2300" s="34">
        <v>40676.67</v>
      </c>
      <c r="G2300" s="34">
        <v>40676.67</v>
      </c>
      <c r="H2300" s="34">
        <v>40676.67</v>
      </c>
      <c r="I2300" s="34">
        <v>40676.67</v>
      </c>
      <c r="J2300" s="34">
        <v>40676.67</v>
      </c>
      <c r="K2300" s="34">
        <v>40676.67</v>
      </c>
      <c r="L2300" s="34">
        <v>40676.67</v>
      </c>
      <c r="M2300" s="34">
        <v>40676.67</v>
      </c>
      <c r="N2300" s="34">
        <v>40676.67</v>
      </c>
      <c r="O2300" s="34">
        <v>40676.67</v>
      </c>
      <c r="P2300" s="34">
        <v>40676.67</v>
      </c>
      <c r="Q2300" s="34">
        <v>40676.67</v>
      </c>
      <c r="R2300" s="34">
        <v>40676.67</v>
      </c>
      <c r="S2300" s="34">
        <v>40676.67</v>
      </c>
    </row>
    <row r="2301" spans="2:19">
      <c r="B2301" s="5">
        <v>2004</v>
      </c>
      <c r="C2301" s="34">
        <v>5744.58</v>
      </c>
      <c r="D2301" s="34">
        <v>5744.58</v>
      </c>
      <c r="E2301" s="34">
        <v>5744.58</v>
      </c>
      <c r="F2301" s="34">
        <v>5744.58</v>
      </c>
      <c r="G2301" s="34">
        <v>5744.58</v>
      </c>
      <c r="H2301" s="34">
        <v>5744.58</v>
      </c>
      <c r="I2301" s="34">
        <v>5744.58</v>
      </c>
      <c r="J2301" s="34">
        <v>5744.58</v>
      </c>
      <c r="K2301" s="34">
        <v>5744.58</v>
      </c>
      <c r="L2301" s="34">
        <v>5744.58</v>
      </c>
      <c r="M2301" s="34">
        <v>5744.58</v>
      </c>
      <c r="N2301" s="34">
        <v>5744.58</v>
      </c>
      <c r="O2301" s="34">
        <v>5744.58</v>
      </c>
      <c r="P2301" s="34">
        <v>5744.58</v>
      </c>
      <c r="Q2301" s="34">
        <v>5744.58</v>
      </c>
      <c r="R2301" s="34">
        <v>5744.58</v>
      </c>
      <c r="S2301" s="34">
        <v>5744.58</v>
      </c>
    </row>
    <row r="2302" spans="2:19">
      <c r="B2302" s="5">
        <v>2003</v>
      </c>
      <c r="C2302" s="34">
        <v>11022.22</v>
      </c>
      <c r="D2302" s="34">
        <v>11022.22</v>
      </c>
      <c r="E2302" s="34">
        <v>11022.22</v>
      </c>
      <c r="F2302" s="34">
        <v>11022.22</v>
      </c>
      <c r="G2302" s="34">
        <v>11022.22</v>
      </c>
      <c r="H2302" s="34">
        <v>11022.22</v>
      </c>
      <c r="I2302" s="34">
        <v>11022.22</v>
      </c>
      <c r="J2302" s="34">
        <v>11022.22</v>
      </c>
      <c r="K2302" s="34">
        <v>11022.22</v>
      </c>
      <c r="L2302" s="34">
        <v>11022.22</v>
      </c>
      <c r="M2302" s="34">
        <v>11022.22</v>
      </c>
      <c r="N2302" s="34">
        <v>11022.22</v>
      </c>
      <c r="O2302" s="34">
        <v>11022.22</v>
      </c>
      <c r="P2302" s="34">
        <v>11022.22</v>
      </c>
      <c r="Q2302" s="34">
        <v>11022.22</v>
      </c>
      <c r="R2302" s="34">
        <v>11022.22</v>
      </c>
      <c r="S2302" s="34">
        <v>11022.22</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7149.7113757330653</v>
      </c>
      <c r="D2305" s="34">
        <v>7149.7113757330653</v>
      </c>
      <c r="E2305" s="34">
        <v>7149.7113757330653</v>
      </c>
      <c r="F2305" s="34">
        <v>7149.7113757330653</v>
      </c>
      <c r="G2305" s="34">
        <v>7149.7113757330653</v>
      </c>
      <c r="H2305" s="34">
        <v>7149.7113757330653</v>
      </c>
      <c r="I2305" s="34">
        <v>7149.7113757330653</v>
      </c>
      <c r="J2305" s="34">
        <v>7149.7113757330653</v>
      </c>
      <c r="K2305" s="34">
        <v>7149.7113757330653</v>
      </c>
      <c r="L2305" s="34">
        <v>7149.7113757330653</v>
      </c>
      <c r="M2305" s="34">
        <v>7149.7113757330653</v>
      </c>
      <c r="N2305" s="34">
        <v>7149.7113757330653</v>
      </c>
      <c r="O2305" s="34">
        <v>7149.7113757330653</v>
      </c>
      <c r="P2305" s="34">
        <v>7149.7113757330653</v>
      </c>
      <c r="Q2305" s="34">
        <v>7149.7113757330653</v>
      </c>
      <c r="R2305" s="34">
        <v>7149.7113757330653</v>
      </c>
      <c r="S2305" s="34">
        <v>7149.7113757330653</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5430.96</v>
      </c>
      <c r="D2307" s="34">
        <v>5430.96</v>
      </c>
      <c r="E2307" s="34">
        <v>5430.96</v>
      </c>
      <c r="F2307" s="34">
        <v>5430.96</v>
      </c>
      <c r="G2307" s="34">
        <v>5430.96</v>
      </c>
      <c r="H2307" s="34">
        <v>5430.96</v>
      </c>
      <c r="I2307" s="34">
        <v>5430.96</v>
      </c>
      <c r="J2307" s="34">
        <v>5430.96</v>
      </c>
      <c r="K2307" s="34">
        <v>5430.96</v>
      </c>
      <c r="L2307" s="34">
        <v>5430.96</v>
      </c>
      <c r="M2307" s="34">
        <v>5430.96</v>
      </c>
      <c r="N2307" s="34">
        <v>5430.96</v>
      </c>
      <c r="O2307" s="34">
        <v>5430.96</v>
      </c>
      <c r="P2307" s="34">
        <v>5430.96</v>
      </c>
      <c r="Q2307" s="34">
        <v>5430.96</v>
      </c>
      <c r="R2307" s="34">
        <v>5430.96</v>
      </c>
      <c r="S2307" s="34">
        <v>5430.96</v>
      </c>
    </row>
    <row r="2308" spans="2:19">
      <c r="B2308" s="5">
        <v>1997</v>
      </c>
      <c r="C2308" s="34">
        <v>6129.8579119862152</v>
      </c>
      <c r="D2308" s="34">
        <v>6129.8579119862152</v>
      </c>
      <c r="E2308" s="34">
        <v>6129.8579119862152</v>
      </c>
      <c r="F2308" s="34">
        <v>6129.8579119862152</v>
      </c>
      <c r="G2308" s="34">
        <v>6129.8579119862152</v>
      </c>
      <c r="H2308" s="34">
        <v>6129.8579119862152</v>
      </c>
      <c r="I2308" s="34">
        <v>6129.8579119862152</v>
      </c>
      <c r="J2308" s="34">
        <v>6129.8579119862152</v>
      </c>
      <c r="K2308" s="34">
        <v>6129.8579119862152</v>
      </c>
      <c r="L2308" s="34">
        <v>6129.8579119862152</v>
      </c>
      <c r="M2308" s="34">
        <v>6129.8579119862152</v>
      </c>
      <c r="N2308" s="34">
        <v>6129.8579119862152</v>
      </c>
      <c r="O2308" s="34">
        <v>6129.8579119862152</v>
      </c>
      <c r="P2308" s="34">
        <v>6129.8579119862152</v>
      </c>
      <c r="Q2308" s="34">
        <v>6129.8579119862152</v>
      </c>
      <c r="R2308" s="34">
        <v>6129.8579119862152</v>
      </c>
      <c r="S2308" s="34">
        <v>6129.8579119862152</v>
      </c>
    </row>
    <row r="2309" spans="2:19">
      <c r="B2309" s="5">
        <v>1996</v>
      </c>
      <c r="C2309" s="34">
        <v>86170.67</v>
      </c>
      <c r="D2309" s="34">
        <v>86170.67</v>
      </c>
      <c r="E2309" s="34">
        <v>86170.67</v>
      </c>
      <c r="F2309" s="34">
        <v>86170.67</v>
      </c>
      <c r="G2309" s="34">
        <v>86170.67</v>
      </c>
      <c r="H2309" s="34">
        <v>86170.67</v>
      </c>
      <c r="I2309" s="34">
        <v>86170.67</v>
      </c>
      <c r="J2309" s="34">
        <v>86170.67</v>
      </c>
      <c r="K2309" s="34">
        <v>86170.67</v>
      </c>
      <c r="L2309" s="34">
        <v>86170.67</v>
      </c>
      <c r="M2309" s="34">
        <v>86170.67</v>
      </c>
      <c r="N2309" s="34">
        <v>86170.67</v>
      </c>
      <c r="O2309" s="34">
        <v>86170.67</v>
      </c>
      <c r="P2309" s="34">
        <v>86170.67</v>
      </c>
      <c r="Q2309" s="34">
        <v>86170.67</v>
      </c>
      <c r="R2309" s="34">
        <v>86170.67</v>
      </c>
      <c r="S2309" s="34">
        <v>86170.67</v>
      </c>
    </row>
    <row r="2310" spans="2:19">
      <c r="B2310" s="5">
        <v>1995</v>
      </c>
      <c r="C2310" s="34">
        <v>45531.59</v>
      </c>
      <c r="D2310" s="34">
        <v>45531.59</v>
      </c>
      <c r="E2310" s="34">
        <v>45531.59</v>
      </c>
      <c r="F2310" s="34">
        <v>45531.59</v>
      </c>
      <c r="G2310" s="34">
        <v>45531.59</v>
      </c>
      <c r="H2310" s="34">
        <v>45531.59</v>
      </c>
      <c r="I2310" s="34">
        <v>45531.59</v>
      </c>
      <c r="J2310" s="34">
        <v>45531.59</v>
      </c>
      <c r="K2310" s="34">
        <v>45531.59</v>
      </c>
      <c r="L2310" s="34">
        <v>45531.59</v>
      </c>
      <c r="M2310" s="34">
        <v>45531.59</v>
      </c>
      <c r="N2310" s="34">
        <v>45531.59</v>
      </c>
      <c r="O2310" s="34">
        <v>45531.59</v>
      </c>
      <c r="P2310" s="34">
        <v>45531.59</v>
      </c>
      <c r="Q2310" s="34">
        <v>45531.59</v>
      </c>
      <c r="R2310" s="34">
        <v>45531.59</v>
      </c>
      <c r="S2310" s="34">
        <v>45531.59</v>
      </c>
    </row>
    <row r="2311" spans="2:19">
      <c r="B2311" s="5">
        <v>1994</v>
      </c>
      <c r="C2311" s="34">
        <v>13700.28</v>
      </c>
      <c r="D2311" s="34">
        <v>13700.28</v>
      </c>
      <c r="E2311" s="34">
        <v>13700.28</v>
      </c>
      <c r="F2311" s="34">
        <v>13700.28</v>
      </c>
      <c r="G2311" s="34">
        <v>13700.28</v>
      </c>
      <c r="H2311" s="34">
        <v>13700.28</v>
      </c>
      <c r="I2311" s="34">
        <v>13700.28</v>
      </c>
      <c r="J2311" s="34">
        <v>13700.28</v>
      </c>
      <c r="K2311" s="34">
        <v>13700.28</v>
      </c>
      <c r="L2311" s="34">
        <v>13700.28</v>
      </c>
      <c r="M2311" s="34">
        <v>13700.28</v>
      </c>
      <c r="N2311" s="34">
        <v>13700.28</v>
      </c>
      <c r="O2311" s="34">
        <v>13700.28</v>
      </c>
      <c r="P2311" s="34">
        <v>13700.28</v>
      </c>
      <c r="Q2311" s="34">
        <v>13700.28</v>
      </c>
      <c r="R2311" s="34">
        <v>13700.28</v>
      </c>
      <c r="S2311" s="34">
        <v>13700.28</v>
      </c>
    </row>
    <row r="2312" spans="2:19">
      <c r="B2312" s="5">
        <v>1993</v>
      </c>
      <c r="C2312" s="34">
        <v>10292.81</v>
      </c>
      <c r="D2312" s="34">
        <v>10292.81</v>
      </c>
      <c r="E2312" s="34">
        <v>10292.81</v>
      </c>
      <c r="F2312" s="34">
        <v>10292.81</v>
      </c>
      <c r="G2312" s="34">
        <v>10292.81</v>
      </c>
      <c r="H2312" s="34">
        <v>10292.81</v>
      </c>
      <c r="I2312" s="34">
        <v>10292.81</v>
      </c>
      <c r="J2312" s="34">
        <v>10292.81</v>
      </c>
      <c r="K2312" s="34">
        <v>10292.81</v>
      </c>
      <c r="L2312" s="34">
        <v>10292.81</v>
      </c>
      <c r="M2312" s="34">
        <v>10292.81</v>
      </c>
      <c r="N2312" s="34">
        <v>10292.81</v>
      </c>
      <c r="O2312" s="34">
        <v>10292.81</v>
      </c>
      <c r="P2312" s="34">
        <v>10292.81</v>
      </c>
      <c r="Q2312" s="34">
        <v>10292.81</v>
      </c>
      <c r="R2312" s="34">
        <v>10292.81</v>
      </c>
      <c r="S2312" s="34">
        <v>10292.81</v>
      </c>
    </row>
    <row r="2313" spans="2:19">
      <c r="B2313" s="5">
        <v>1992</v>
      </c>
      <c r="C2313" s="34">
        <v>33649.54</v>
      </c>
      <c r="D2313" s="34">
        <v>33649.54</v>
      </c>
      <c r="E2313" s="34">
        <v>33649.54</v>
      </c>
      <c r="F2313" s="34">
        <v>33649.54</v>
      </c>
      <c r="G2313" s="34">
        <v>33649.54</v>
      </c>
      <c r="H2313" s="34">
        <v>33649.54</v>
      </c>
      <c r="I2313" s="34">
        <v>33649.54</v>
      </c>
      <c r="J2313" s="34">
        <v>33649.54</v>
      </c>
      <c r="K2313" s="34">
        <v>33649.54</v>
      </c>
      <c r="L2313" s="34">
        <v>33649.54</v>
      </c>
      <c r="M2313" s="34">
        <v>33649.54</v>
      </c>
      <c r="N2313" s="34">
        <v>33649.54</v>
      </c>
      <c r="O2313" s="34">
        <v>33649.54</v>
      </c>
      <c r="P2313" s="34">
        <v>33649.54</v>
      </c>
      <c r="Q2313" s="34">
        <v>33649.54</v>
      </c>
      <c r="R2313" s="34">
        <v>33649.54</v>
      </c>
      <c r="S2313" s="34">
        <v>33649.54</v>
      </c>
    </row>
    <row r="2314" spans="2:19">
      <c r="B2314" s="5">
        <v>1991</v>
      </c>
      <c r="C2314" s="34">
        <v>7477.96</v>
      </c>
      <c r="D2314" s="34">
        <v>7477.96</v>
      </c>
      <c r="E2314" s="34">
        <v>7477.96</v>
      </c>
      <c r="F2314" s="34">
        <v>7477.96</v>
      </c>
      <c r="G2314" s="34">
        <v>7477.96</v>
      </c>
      <c r="H2314" s="34">
        <v>7477.96</v>
      </c>
      <c r="I2314" s="34">
        <v>7477.96</v>
      </c>
      <c r="J2314" s="34">
        <v>7477.96</v>
      </c>
      <c r="K2314" s="34">
        <v>7477.96</v>
      </c>
      <c r="L2314" s="34">
        <v>7477.96</v>
      </c>
      <c r="M2314" s="34">
        <v>7477.96</v>
      </c>
      <c r="N2314" s="34">
        <v>7477.96</v>
      </c>
      <c r="O2314" s="34">
        <v>7477.96</v>
      </c>
      <c r="P2314" s="34">
        <v>7477.96</v>
      </c>
      <c r="Q2314" s="34">
        <v>7477.96</v>
      </c>
      <c r="R2314" s="34">
        <v>7477.96</v>
      </c>
      <c r="S2314" s="34">
        <v>7477.96</v>
      </c>
    </row>
    <row r="2315" spans="2:19">
      <c r="B2315" s="5">
        <v>1990</v>
      </c>
      <c r="C2315" s="34">
        <v>28093.581753015344</v>
      </c>
      <c r="D2315" s="34">
        <v>28093.581753015344</v>
      </c>
      <c r="E2315" s="34">
        <v>28093.581753015344</v>
      </c>
      <c r="F2315" s="34">
        <v>28093.581753015344</v>
      </c>
      <c r="G2315" s="34">
        <v>28093.581753015344</v>
      </c>
      <c r="H2315" s="34">
        <v>28093.581753015344</v>
      </c>
      <c r="I2315" s="34">
        <v>28093.581753015344</v>
      </c>
      <c r="J2315" s="34">
        <v>28093.581753015344</v>
      </c>
      <c r="K2315" s="34">
        <v>28093.581753015344</v>
      </c>
      <c r="L2315" s="34">
        <v>28093.581753015344</v>
      </c>
      <c r="M2315" s="34">
        <v>28093.581753015344</v>
      </c>
      <c r="N2315" s="34">
        <v>28093.581753015344</v>
      </c>
      <c r="O2315" s="34">
        <v>28093.581753015344</v>
      </c>
      <c r="P2315" s="34">
        <v>28093.581753015344</v>
      </c>
      <c r="Q2315" s="34">
        <v>28093.581753015344</v>
      </c>
      <c r="R2315" s="34">
        <v>28093.581753015344</v>
      </c>
      <c r="S2315" s="34">
        <v>28093.581753015344</v>
      </c>
    </row>
    <row r="2316" spans="2:19">
      <c r="B2316" s="5">
        <v>1989</v>
      </c>
      <c r="C2316" s="34">
        <v>55847.859987831253</v>
      </c>
      <c r="D2316" s="34">
        <v>55847.859987831253</v>
      </c>
      <c r="E2316" s="34">
        <v>55847.859987831253</v>
      </c>
      <c r="F2316" s="34">
        <v>55847.859987831253</v>
      </c>
      <c r="G2316" s="34">
        <v>55847.859987831253</v>
      </c>
      <c r="H2316" s="34">
        <v>55847.859987831253</v>
      </c>
      <c r="I2316" s="34">
        <v>55847.859987831253</v>
      </c>
      <c r="J2316" s="34">
        <v>55847.859987831253</v>
      </c>
      <c r="K2316" s="34">
        <v>55847.859987831253</v>
      </c>
      <c r="L2316" s="34">
        <v>55847.859987831253</v>
      </c>
      <c r="M2316" s="34">
        <v>55847.859987831253</v>
      </c>
      <c r="N2316" s="34">
        <v>55847.859987831253</v>
      </c>
      <c r="O2316" s="34">
        <v>55847.859987831253</v>
      </c>
      <c r="P2316" s="34">
        <v>55847.859987831253</v>
      </c>
      <c r="Q2316" s="34">
        <v>55847.859987831253</v>
      </c>
      <c r="R2316" s="34">
        <v>55847.859987831253</v>
      </c>
      <c r="S2316" s="34">
        <v>55847.859987831253</v>
      </c>
    </row>
    <row r="2317" spans="2:19">
      <c r="B2317" s="5">
        <v>1988</v>
      </c>
      <c r="C2317" s="34">
        <v>42555.85</v>
      </c>
      <c r="D2317" s="34">
        <v>42555.85</v>
      </c>
      <c r="E2317" s="34">
        <v>42555.85</v>
      </c>
      <c r="F2317" s="34">
        <v>42555.85</v>
      </c>
      <c r="G2317" s="34">
        <v>42555.85</v>
      </c>
      <c r="H2317" s="34">
        <v>42555.85</v>
      </c>
      <c r="I2317" s="34">
        <v>42555.85</v>
      </c>
      <c r="J2317" s="34">
        <v>42555.85</v>
      </c>
      <c r="K2317" s="34">
        <v>42555.85</v>
      </c>
      <c r="L2317" s="34">
        <v>42555.85</v>
      </c>
      <c r="M2317" s="34">
        <v>42555.85</v>
      </c>
      <c r="N2317" s="34">
        <v>42555.85</v>
      </c>
      <c r="O2317" s="34">
        <v>42555.85</v>
      </c>
      <c r="P2317" s="34">
        <v>42555.85</v>
      </c>
      <c r="Q2317" s="34">
        <v>42555.85</v>
      </c>
      <c r="R2317" s="34">
        <v>42555.85</v>
      </c>
      <c r="S2317" s="34">
        <v>42555.85</v>
      </c>
    </row>
    <row r="2318" spans="2:19">
      <c r="B2318" s="5">
        <v>1987</v>
      </c>
      <c r="C2318" s="34">
        <v>24727.189990950134</v>
      </c>
      <c r="D2318" s="34">
        <v>24727.189990950134</v>
      </c>
      <c r="E2318" s="34">
        <v>24727.189990950134</v>
      </c>
      <c r="F2318" s="34">
        <v>24727.189990950134</v>
      </c>
      <c r="G2318" s="34">
        <v>24727.189990950134</v>
      </c>
      <c r="H2318" s="34">
        <v>24727.189990950134</v>
      </c>
      <c r="I2318" s="34">
        <v>24727.189990950134</v>
      </c>
      <c r="J2318" s="34">
        <v>24727.189990950134</v>
      </c>
      <c r="K2318" s="34">
        <v>24727.189990950134</v>
      </c>
      <c r="L2318" s="34">
        <v>24727.189990950134</v>
      </c>
      <c r="M2318" s="34">
        <v>24727.189990950134</v>
      </c>
      <c r="N2318" s="34">
        <v>24727.189990950134</v>
      </c>
      <c r="O2318" s="34">
        <v>24727.189990950134</v>
      </c>
      <c r="P2318" s="34">
        <v>24727.189990950134</v>
      </c>
      <c r="Q2318" s="34">
        <v>24727.189990950134</v>
      </c>
      <c r="R2318" s="34">
        <v>24727.189990950134</v>
      </c>
      <c r="S2318" s="34">
        <v>24727.189990950134</v>
      </c>
    </row>
    <row r="2319" spans="2:19">
      <c r="B2319" s="5">
        <v>1986</v>
      </c>
      <c r="C2319" s="34">
        <v>13219.41</v>
      </c>
      <c r="D2319" s="34">
        <v>13219.41</v>
      </c>
      <c r="E2319" s="34">
        <v>13219.41</v>
      </c>
      <c r="F2319" s="34">
        <v>13219.41</v>
      </c>
      <c r="G2319" s="34">
        <v>13219.41</v>
      </c>
      <c r="H2319" s="34">
        <v>13219.41</v>
      </c>
      <c r="I2319" s="34">
        <v>13219.41</v>
      </c>
      <c r="J2319" s="34">
        <v>13219.41</v>
      </c>
      <c r="K2319" s="34">
        <v>13219.41</v>
      </c>
      <c r="L2319" s="34">
        <v>13219.41</v>
      </c>
      <c r="M2319" s="34">
        <v>13219.41</v>
      </c>
      <c r="N2319" s="34">
        <v>13219.41</v>
      </c>
      <c r="O2319" s="34">
        <v>13219.41</v>
      </c>
      <c r="P2319" s="34">
        <v>13219.41</v>
      </c>
      <c r="Q2319" s="34">
        <v>13219.41</v>
      </c>
      <c r="R2319" s="34">
        <v>13219.41</v>
      </c>
      <c r="S2319" s="34">
        <v>13219.41</v>
      </c>
    </row>
    <row r="2320" spans="2:19">
      <c r="B2320" s="5">
        <v>1985</v>
      </c>
      <c r="C2320" s="34">
        <v>7210.84</v>
      </c>
      <c r="D2320" s="34">
        <v>7210.84</v>
      </c>
      <c r="E2320" s="34">
        <v>7210.84</v>
      </c>
      <c r="F2320" s="34">
        <v>7210.84</v>
      </c>
      <c r="G2320" s="34">
        <v>7210.84</v>
      </c>
      <c r="H2320" s="34">
        <v>7210.84</v>
      </c>
      <c r="I2320" s="34">
        <v>7210.84</v>
      </c>
      <c r="J2320" s="34">
        <v>7210.84</v>
      </c>
      <c r="K2320" s="34">
        <v>7210.84</v>
      </c>
      <c r="L2320" s="34">
        <v>7210.84</v>
      </c>
      <c r="M2320" s="34">
        <v>7210.84</v>
      </c>
      <c r="N2320" s="34">
        <v>7210.84</v>
      </c>
      <c r="O2320" s="34">
        <v>7210.84</v>
      </c>
      <c r="P2320" s="34">
        <v>7210.84</v>
      </c>
      <c r="Q2320" s="34">
        <v>7210.84</v>
      </c>
      <c r="R2320" s="34">
        <v>7210.84</v>
      </c>
      <c r="S2320" s="34">
        <v>7210.84</v>
      </c>
    </row>
    <row r="2321" spans="2:19">
      <c r="B2321" s="5">
        <v>1984</v>
      </c>
      <c r="C2321" s="34">
        <v>12497.07</v>
      </c>
      <c r="D2321" s="34">
        <v>12497.07</v>
      </c>
      <c r="E2321" s="34">
        <v>12497.07</v>
      </c>
      <c r="F2321" s="34">
        <v>12497.07</v>
      </c>
      <c r="G2321" s="34">
        <v>12497.07</v>
      </c>
      <c r="H2321" s="34">
        <v>12497.07</v>
      </c>
      <c r="I2321" s="34">
        <v>12497.07</v>
      </c>
      <c r="J2321" s="34">
        <v>12497.07</v>
      </c>
      <c r="K2321" s="34">
        <v>12497.07</v>
      </c>
      <c r="L2321" s="34">
        <v>12497.07</v>
      </c>
      <c r="M2321" s="34">
        <v>12497.07</v>
      </c>
      <c r="N2321" s="34">
        <v>12497.07</v>
      </c>
      <c r="O2321" s="34">
        <v>12497.07</v>
      </c>
      <c r="P2321" s="34">
        <v>12497.07</v>
      </c>
      <c r="Q2321" s="34">
        <v>12497.07</v>
      </c>
      <c r="R2321" s="34">
        <v>12497.07</v>
      </c>
      <c r="S2321" s="34">
        <v>12497.07</v>
      </c>
    </row>
    <row r="2322" spans="2:19">
      <c r="B2322" s="5">
        <v>1983</v>
      </c>
      <c r="C2322" s="34">
        <v>4559.2</v>
      </c>
      <c r="D2322" s="34">
        <v>4559.2</v>
      </c>
      <c r="E2322" s="34">
        <v>4559.2</v>
      </c>
      <c r="F2322" s="34">
        <v>4559.2</v>
      </c>
      <c r="G2322" s="34">
        <v>4559.2</v>
      </c>
      <c r="H2322" s="34">
        <v>4559.2</v>
      </c>
      <c r="I2322" s="34">
        <v>4559.2</v>
      </c>
      <c r="J2322" s="34">
        <v>4559.2</v>
      </c>
      <c r="K2322" s="34">
        <v>4559.2</v>
      </c>
      <c r="L2322" s="34">
        <v>4559.2</v>
      </c>
      <c r="M2322" s="34">
        <v>4559.2</v>
      </c>
      <c r="N2322" s="34">
        <v>4559.2</v>
      </c>
      <c r="O2322" s="34">
        <v>4559.2</v>
      </c>
      <c r="P2322" s="34">
        <v>4559.2</v>
      </c>
      <c r="Q2322" s="34">
        <v>4559.2</v>
      </c>
      <c r="R2322" s="34">
        <v>4559.2</v>
      </c>
      <c r="S2322" s="34">
        <v>4559.2</v>
      </c>
    </row>
    <row r="2323" spans="2:19">
      <c r="B2323" s="5">
        <v>1982</v>
      </c>
      <c r="C2323" s="34">
        <v>13348.941370159982</v>
      </c>
      <c r="D2323" s="34">
        <v>13348.941370159982</v>
      </c>
      <c r="E2323" s="34">
        <v>13348.941370159982</v>
      </c>
      <c r="F2323" s="34">
        <v>13348.941370159982</v>
      </c>
      <c r="G2323" s="34">
        <v>13348.941370159982</v>
      </c>
      <c r="H2323" s="34">
        <v>13348.941370159982</v>
      </c>
      <c r="I2323" s="34">
        <v>13348.941370159982</v>
      </c>
      <c r="J2323" s="34">
        <v>13348.941370159982</v>
      </c>
      <c r="K2323" s="34">
        <v>13348.941370159982</v>
      </c>
      <c r="L2323" s="34">
        <v>13348.941370159982</v>
      </c>
      <c r="M2323" s="34">
        <v>13348.941370159982</v>
      </c>
      <c r="N2323" s="34">
        <v>13348.941370159982</v>
      </c>
      <c r="O2323" s="34">
        <v>13348.941370159982</v>
      </c>
      <c r="P2323" s="34">
        <v>13348.941370159982</v>
      </c>
      <c r="Q2323" s="34">
        <v>13348.941370159982</v>
      </c>
      <c r="R2323" s="34">
        <v>13348.941370159982</v>
      </c>
      <c r="S2323" s="34">
        <v>13348.941370159982</v>
      </c>
    </row>
    <row r="2324" spans="2:19">
      <c r="B2324" s="5">
        <v>1981</v>
      </c>
      <c r="C2324" s="34">
        <v>48454.75</v>
      </c>
      <c r="D2324" s="34">
        <v>48454.75</v>
      </c>
      <c r="E2324" s="34">
        <v>48454.75</v>
      </c>
      <c r="F2324" s="34">
        <v>48454.75</v>
      </c>
      <c r="G2324" s="34">
        <v>48454.75</v>
      </c>
      <c r="H2324" s="34">
        <v>48454.75</v>
      </c>
      <c r="I2324" s="34">
        <v>48454.75</v>
      </c>
      <c r="J2324" s="34">
        <v>48454.75</v>
      </c>
      <c r="K2324" s="34">
        <v>48454.75</v>
      </c>
      <c r="L2324" s="34">
        <v>48454.75</v>
      </c>
      <c r="M2324" s="34">
        <v>48454.75</v>
      </c>
      <c r="N2324" s="34">
        <v>48454.75</v>
      </c>
      <c r="O2324" s="34">
        <v>48454.75</v>
      </c>
      <c r="P2324" s="34">
        <v>48454.75</v>
      </c>
      <c r="Q2324" s="34">
        <v>48454.75</v>
      </c>
      <c r="R2324" s="34">
        <v>48454.75</v>
      </c>
      <c r="S2324" s="34">
        <v>48454.75</v>
      </c>
    </row>
    <row r="2325" spans="2:19">
      <c r="B2325" s="5">
        <v>1980</v>
      </c>
      <c r="C2325" s="34">
        <v>110132.37</v>
      </c>
      <c r="D2325" s="34">
        <v>110132.37</v>
      </c>
      <c r="E2325" s="34">
        <v>110132.37</v>
      </c>
      <c r="F2325" s="34">
        <v>110132.37</v>
      </c>
      <c r="G2325" s="34">
        <v>110132.37</v>
      </c>
      <c r="H2325" s="34">
        <v>110132.37</v>
      </c>
      <c r="I2325" s="34">
        <v>110132.37</v>
      </c>
      <c r="J2325" s="34">
        <v>110132.37</v>
      </c>
      <c r="K2325" s="34">
        <v>110132.37</v>
      </c>
      <c r="L2325" s="34">
        <v>110132.37</v>
      </c>
      <c r="M2325" s="34">
        <v>110132.37</v>
      </c>
      <c r="N2325" s="34">
        <v>110132.37</v>
      </c>
      <c r="O2325" s="34">
        <v>110132.37</v>
      </c>
      <c r="P2325" s="34">
        <v>110132.37</v>
      </c>
      <c r="Q2325" s="34">
        <v>110132.37</v>
      </c>
      <c r="R2325" s="34">
        <v>110132.37</v>
      </c>
      <c r="S2325" s="34">
        <v>110132.37</v>
      </c>
    </row>
    <row r="2326" spans="2:19">
      <c r="B2326" s="5">
        <v>1979</v>
      </c>
      <c r="C2326" s="34">
        <v>40055.300000000003</v>
      </c>
      <c r="D2326" s="34">
        <v>40055.300000000003</v>
      </c>
      <c r="E2326" s="34">
        <v>40055.300000000003</v>
      </c>
      <c r="F2326" s="34">
        <v>40055.300000000003</v>
      </c>
      <c r="G2326" s="34">
        <v>40055.300000000003</v>
      </c>
      <c r="H2326" s="34">
        <v>40055.300000000003</v>
      </c>
      <c r="I2326" s="34">
        <v>40055.300000000003</v>
      </c>
      <c r="J2326" s="34">
        <v>40055.300000000003</v>
      </c>
      <c r="K2326" s="34">
        <v>40055.300000000003</v>
      </c>
      <c r="L2326" s="34">
        <v>40055.300000000003</v>
      </c>
      <c r="M2326" s="34">
        <v>40055.300000000003</v>
      </c>
      <c r="N2326" s="34">
        <v>40055.300000000003</v>
      </c>
      <c r="O2326" s="34">
        <v>40055.300000000003</v>
      </c>
      <c r="P2326" s="34">
        <v>40055.300000000003</v>
      </c>
      <c r="Q2326" s="34">
        <v>40055.300000000003</v>
      </c>
      <c r="R2326" s="34">
        <v>40055.300000000003</v>
      </c>
      <c r="S2326" s="34">
        <v>40055.300000000003</v>
      </c>
    </row>
    <row r="2327" spans="2:19">
      <c r="B2327" s="5">
        <v>1978</v>
      </c>
      <c r="C2327" s="34">
        <v>610.1</v>
      </c>
      <c r="D2327" s="34">
        <v>610.1</v>
      </c>
      <c r="E2327" s="34">
        <v>610.1</v>
      </c>
      <c r="F2327" s="34">
        <v>610.1</v>
      </c>
      <c r="G2327" s="34">
        <v>610.1</v>
      </c>
      <c r="H2327" s="34">
        <v>610.1</v>
      </c>
      <c r="I2327" s="34">
        <v>610.1</v>
      </c>
      <c r="J2327" s="34">
        <v>610.1</v>
      </c>
      <c r="K2327" s="34">
        <v>610.1</v>
      </c>
      <c r="L2327" s="34">
        <v>610.1</v>
      </c>
      <c r="M2327" s="34">
        <v>610.1</v>
      </c>
      <c r="N2327" s="34">
        <v>610.1</v>
      </c>
      <c r="O2327" s="34">
        <v>610.1</v>
      </c>
      <c r="P2327" s="34">
        <v>610.1</v>
      </c>
      <c r="Q2327" s="34">
        <v>610.1</v>
      </c>
      <c r="R2327" s="34">
        <v>610.1</v>
      </c>
      <c r="S2327" s="34">
        <v>610.1</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5936.19</v>
      </c>
      <c r="D2331" s="34">
        <v>5936.19</v>
      </c>
      <c r="E2331" s="34">
        <v>5936.19</v>
      </c>
      <c r="F2331" s="34">
        <v>5936.19</v>
      </c>
      <c r="G2331" s="34">
        <v>5936.19</v>
      </c>
      <c r="H2331" s="34">
        <v>5936.19</v>
      </c>
      <c r="I2331" s="34">
        <v>5936.19</v>
      </c>
      <c r="J2331" s="34">
        <v>5936.19</v>
      </c>
      <c r="K2331" s="34">
        <v>5936.19</v>
      </c>
      <c r="L2331" s="34">
        <v>5936.19</v>
      </c>
      <c r="M2331" s="34">
        <v>5936.19</v>
      </c>
      <c r="N2331" s="34">
        <v>5936.19</v>
      </c>
      <c r="O2331" s="34">
        <v>5936.19</v>
      </c>
      <c r="P2331" s="34">
        <v>5936.19</v>
      </c>
      <c r="Q2331" s="34">
        <v>5936.19</v>
      </c>
      <c r="R2331" s="34">
        <v>5936.19</v>
      </c>
      <c r="S2331" s="34">
        <v>5936.19</v>
      </c>
    </row>
    <row r="2332" spans="2:19">
      <c r="B2332" s="5">
        <v>1973</v>
      </c>
      <c r="C2332" s="34">
        <v>56639.68</v>
      </c>
      <c r="D2332" s="34">
        <v>56639.68</v>
      </c>
      <c r="E2332" s="34">
        <v>56639.68</v>
      </c>
      <c r="F2332" s="34">
        <v>56639.68</v>
      </c>
      <c r="G2332" s="34">
        <v>56639.68</v>
      </c>
      <c r="H2332" s="34">
        <v>47509.37</v>
      </c>
      <c r="I2332" s="34">
        <v>47509.37</v>
      </c>
      <c r="J2332" s="34">
        <v>47509.37</v>
      </c>
      <c r="K2332" s="34">
        <v>47509.37</v>
      </c>
      <c r="L2332" s="34">
        <v>47509.37</v>
      </c>
      <c r="M2332" s="34">
        <v>47509.37</v>
      </c>
      <c r="N2332" s="34">
        <v>47509.37</v>
      </c>
      <c r="O2332" s="34">
        <v>47509.37</v>
      </c>
      <c r="P2332" s="34">
        <v>47509.37</v>
      </c>
      <c r="Q2332" s="34">
        <v>47509.37</v>
      </c>
      <c r="R2332" s="34">
        <v>47509.37</v>
      </c>
      <c r="S2332" s="34">
        <v>47509.37</v>
      </c>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750391.62238967593</v>
      </c>
      <c r="D2376" s="7">
        <f>SUM(D2298:D2375)</f>
        <v>757391.62238967593</v>
      </c>
      <c r="E2376" s="7">
        <f>SUM(E2297:E2375)</f>
        <v>764331.942389676</v>
      </c>
      <c r="F2376" s="7">
        <f>SUM(F2296:F2375)</f>
        <v>764331.942389676</v>
      </c>
      <c r="G2376" s="7">
        <f>SUM(G2295:G2375)</f>
        <v>782378.46238967602</v>
      </c>
      <c r="H2376" s="7">
        <f>SUM(H2289:H2375)</f>
        <v>805332.47238967579</v>
      </c>
      <c r="I2376" s="7">
        <f>SUM(I2289:I2375)</f>
        <v>833586.49238967581</v>
      </c>
      <c r="J2376" s="7">
        <f t="shared" ref="J2376" si="45">SUM(J2289:J2375)</f>
        <v>842357.25238967582</v>
      </c>
      <c r="K2376" s="7">
        <f>SUM(K2289:K2375)</f>
        <v>910008.68238967576</v>
      </c>
      <c r="L2376" s="7">
        <f t="shared" ref="L2376" si="46">SUM(L2289:L2375)</f>
        <v>926424.32238967589</v>
      </c>
      <c r="M2376" s="7">
        <f>SUM(M2289:M2375)</f>
        <v>950720.3423896759</v>
      </c>
      <c r="N2376" s="10">
        <f>SUM(N2284:N2375)</f>
        <v>961024.1023896758</v>
      </c>
      <c r="O2376" s="10">
        <f>SUM(O2284:O2375)</f>
        <v>1037836.7923896759</v>
      </c>
      <c r="P2376" s="10">
        <f>SUM(P2284:P2375)</f>
        <v>1041589.3723896759</v>
      </c>
      <c r="Q2376" s="10">
        <f>SUM(Q2284:Q2375)</f>
        <v>1055794.6623896761</v>
      </c>
      <c r="R2376" s="10">
        <f>SUM(R2283:R2375)</f>
        <v>1071738.2423896762</v>
      </c>
      <c r="S2376" s="10">
        <f>SUM(S2283:S2375)</f>
        <v>1071738.2423896762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13205.19</v>
      </c>
      <c r="R2570" s="34">
        <v>13205.19</v>
      </c>
      <c r="S2570" s="34">
        <v>13205.19</v>
      </c>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13205.19</v>
      </c>
      <c r="R2661" s="10">
        <f>SUM(R2568:R2660)</f>
        <v>13205.19</v>
      </c>
      <c r="S2661" s="10">
        <f>SUM(S2568:S2660)</f>
        <v>13205.19</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165699</v>
      </c>
    </row>
    <row r="2949" spans="1:19">
      <c r="A2949" s="35"/>
      <c r="B2949" s="5">
        <v>2021</v>
      </c>
      <c r="C2949" s="33"/>
      <c r="D2949" s="33"/>
      <c r="E2949" s="33"/>
      <c r="F2949" s="33"/>
      <c r="G2949" s="33"/>
      <c r="H2949" s="33"/>
      <c r="I2949" s="33"/>
      <c r="J2949" s="33"/>
      <c r="K2949" s="33"/>
      <c r="L2949" s="33"/>
      <c r="M2949" s="33"/>
      <c r="N2949" s="33"/>
      <c r="O2949" s="33"/>
      <c r="P2949" s="33"/>
      <c r="Q2949" s="33"/>
      <c r="R2949" s="34">
        <v>150950</v>
      </c>
      <c r="S2949" s="34">
        <v>150950</v>
      </c>
    </row>
    <row r="2950" spans="1:19">
      <c r="B2950" s="5">
        <v>2020</v>
      </c>
      <c r="C2950" s="33"/>
      <c r="D2950" s="33"/>
      <c r="E2950" s="33"/>
      <c r="F2950" s="33"/>
      <c r="G2950" s="33"/>
      <c r="H2950" s="33"/>
      <c r="I2950" s="33"/>
      <c r="J2950" s="33"/>
      <c r="K2950" s="33"/>
      <c r="L2950" s="33"/>
      <c r="M2950" s="33"/>
      <c r="N2950" s="33"/>
      <c r="O2950" s="33"/>
      <c r="P2950" s="33"/>
      <c r="Q2950" s="34">
        <v>23639</v>
      </c>
      <c r="R2950" s="34">
        <v>23639</v>
      </c>
      <c r="S2950" s="34">
        <v>23639</v>
      </c>
    </row>
    <row r="2951" spans="1:19">
      <c r="A2951" s="37"/>
      <c r="B2951" s="5">
        <v>2019</v>
      </c>
      <c r="C2951" s="33"/>
      <c r="D2951" s="33"/>
      <c r="E2951" s="33"/>
      <c r="F2951" s="33"/>
      <c r="G2951" s="33"/>
      <c r="H2951" s="33"/>
      <c r="I2951" s="33"/>
      <c r="J2951" s="33"/>
      <c r="K2951" s="33"/>
      <c r="L2951" s="33"/>
      <c r="M2951" s="33"/>
      <c r="N2951" s="33"/>
      <c r="O2951" s="33"/>
      <c r="P2951" s="34">
        <v>144165</v>
      </c>
      <c r="Q2951" s="34">
        <v>144165</v>
      </c>
      <c r="R2951" s="34">
        <v>144165</v>
      </c>
      <c r="S2951" s="34">
        <v>144165</v>
      </c>
    </row>
    <row r="2952" spans="1:19">
      <c r="A2952" s="37"/>
      <c r="B2952" s="5">
        <v>2018</v>
      </c>
      <c r="C2952" s="33"/>
      <c r="D2952" s="33"/>
      <c r="E2952" s="33"/>
      <c r="F2952" s="33"/>
      <c r="G2952" s="33"/>
      <c r="H2952" s="33"/>
      <c r="I2952" s="33"/>
      <c r="J2952" s="33"/>
      <c r="K2952" s="33"/>
      <c r="L2952" s="33"/>
      <c r="M2952" s="33"/>
      <c r="N2952" s="33"/>
      <c r="O2952" s="34">
        <v>141480.46</v>
      </c>
      <c r="P2952" s="34">
        <v>141480.46</v>
      </c>
      <c r="Q2952" s="34">
        <v>141480.46</v>
      </c>
      <c r="R2952" s="34">
        <v>141480.46</v>
      </c>
      <c r="S2952" s="34">
        <v>141480.46</v>
      </c>
    </row>
    <row r="2953" spans="1:19">
      <c r="A2953" s="37"/>
      <c r="B2953" s="5">
        <v>2017</v>
      </c>
      <c r="C2953" s="33"/>
      <c r="D2953" s="33"/>
      <c r="E2953" s="33"/>
      <c r="F2953" s="33"/>
      <c r="G2953" s="33"/>
      <c r="H2953" s="33"/>
      <c r="I2953" s="33"/>
      <c r="J2953" s="33"/>
      <c r="K2953" s="33"/>
      <c r="L2953" s="33"/>
      <c r="M2953" s="33"/>
      <c r="N2953" s="34">
        <v>100952.56</v>
      </c>
      <c r="O2953" s="34">
        <v>100952.56</v>
      </c>
      <c r="P2953" s="34">
        <v>100952.56</v>
      </c>
      <c r="Q2953" s="34">
        <v>100952.56</v>
      </c>
      <c r="R2953" s="34">
        <v>100952.56</v>
      </c>
      <c r="S2953" s="34">
        <v>100952.56</v>
      </c>
    </row>
    <row r="2954" spans="1:19">
      <c r="B2954" s="5">
        <v>2016</v>
      </c>
      <c r="C2954" s="33"/>
      <c r="D2954" s="33"/>
      <c r="E2954" s="33"/>
      <c r="F2954" s="33"/>
      <c r="G2954" s="33"/>
      <c r="H2954" s="33"/>
      <c r="I2954" s="33"/>
      <c r="J2954" s="33"/>
      <c r="K2954" s="33"/>
      <c r="L2954" s="33"/>
      <c r="M2954" s="34">
        <v>65592.259999999995</v>
      </c>
      <c r="N2954" s="34">
        <v>65592.259999999995</v>
      </c>
      <c r="O2954" s="34">
        <v>65592.259999999995</v>
      </c>
      <c r="P2954" s="34">
        <v>65592.259999999995</v>
      </c>
      <c r="Q2954" s="34">
        <v>65592.259999999995</v>
      </c>
      <c r="R2954" s="34">
        <v>65592.259999999995</v>
      </c>
      <c r="S2954" s="34">
        <v>65592.259999999995</v>
      </c>
    </row>
    <row r="2955" spans="1:19">
      <c r="B2955" s="5">
        <v>2015</v>
      </c>
      <c r="C2955" s="33"/>
      <c r="D2955" s="33"/>
      <c r="E2955" s="33"/>
      <c r="F2955" s="33"/>
      <c r="G2955" s="33"/>
      <c r="H2955" s="33"/>
      <c r="I2955" s="33"/>
      <c r="J2955" s="33"/>
      <c r="K2955" s="33"/>
      <c r="L2955" s="34">
        <v>66555.02</v>
      </c>
      <c r="M2955" s="34">
        <v>66555.02</v>
      </c>
      <c r="N2955" s="34">
        <v>66555.02</v>
      </c>
      <c r="O2955" s="34">
        <v>66555.02</v>
      </c>
      <c r="P2955" s="34">
        <v>66555.02</v>
      </c>
      <c r="Q2955" s="34">
        <v>66555.02</v>
      </c>
      <c r="R2955" s="34">
        <v>66555.02</v>
      </c>
      <c r="S2955" s="34">
        <v>66555.02</v>
      </c>
    </row>
    <row r="2956" spans="1:19">
      <c r="B2956" s="5">
        <v>2014</v>
      </c>
      <c r="C2956" s="33"/>
      <c r="D2956" s="33"/>
      <c r="E2956" s="33"/>
      <c r="F2956" s="33"/>
      <c r="G2956" s="33"/>
      <c r="H2956" s="33"/>
      <c r="I2956" s="33"/>
      <c r="J2956" s="33"/>
      <c r="K2956" s="34">
        <v>47404.86</v>
      </c>
      <c r="L2956" s="34">
        <v>47404.86</v>
      </c>
      <c r="M2956" s="34">
        <v>47404.86</v>
      </c>
      <c r="N2956" s="34">
        <v>47404.86</v>
      </c>
      <c r="O2956" s="34">
        <v>47404.86</v>
      </c>
      <c r="P2956" s="34">
        <v>47404.86</v>
      </c>
      <c r="Q2956" s="34">
        <v>47404.86</v>
      </c>
      <c r="R2956" s="34">
        <v>47404.86</v>
      </c>
      <c r="S2956" s="34">
        <v>47404.86</v>
      </c>
    </row>
    <row r="2957" spans="1:19">
      <c r="B2957" s="5">
        <v>2013</v>
      </c>
      <c r="C2957" s="33"/>
      <c r="D2957" s="33"/>
      <c r="E2957" s="33"/>
      <c r="F2957" s="33"/>
      <c r="G2957" s="33"/>
      <c r="H2957" s="33"/>
      <c r="I2957" s="33"/>
      <c r="J2957" s="34">
        <v>100714.62</v>
      </c>
      <c r="K2957" s="34">
        <v>100714.62</v>
      </c>
      <c r="L2957" s="34">
        <v>100714.62</v>
      </c>
      <c r="M2957" s="34">
        <v>100714.62</v>
      </c>
      <c r="N2957" s="34">
        <v>100714.62</v>
      </c>
      <c r="O2957" s="34">
        <v>100714.62</v>
      </c>
      <c r="P2957" s="34">
        <v>100714.62</v>
      </c>
      <c r="Q2957" s="34">
        <v>100714.62</v>
      </c>
      <c r="R2957" s="34">
        <v>100714.62</v>
      </c>
      <c r="S2957" s="34">
        <v>100714.62</v>
      </c>
    </row>
    <row r="2958" spans="1:19">
      <c r="B2958" s="5">
        <v>2012</v>
      </c>
      <c r="C2958" s="33"/>
      <c r="D2958" s="33"/>
      <c r="E2958" s="33"/>
      <c r="F2958" s="33"/>
      <c r="G2958" s="33"/>
      <c r="H2958" s="33"/>
      <c r="I2958" s="34">
        <v>72609.679999999993</v>
      </c>
      <c r="J2958" s="34">
        <v>72609.679999999993</v>
      </c>
      <c r="K2958" s="34">
        <v>72609.679999999993</v>
      </c>
      <c r="L2958" s="34">
        <v>72609.679999999993</v>
      </c>
      <c r="M2958" s="34">
        <v>72609.679999999993</v>
      </c>
      <c r="N2958" s="34">
        <v>72609.679999999993</v>
      </c>
      <c r="O2958" s="34">
        <v>72609.679999999993</v>
      </c>
      <c r="P2958" s="34">
        <v>72609.679999999993</v>
      </c>
      <c r="Q2958" s="34">
        <v>72609.679999999993</v>
      </c>
      <c r="R2958" s="34">
        <v>72609.679999999993</v>
      </c>
      <c r="S2958" s="34">
        <v>72609.679999999993</v>
      </c>
    </row>
    <row r="2959" spans="1:19">
      <c r="B2959" s="5">
        <v>2011</v>
      </c>
      <c r="C2959" s="33"/>
      <c r="D2959" s="33"/>
      <c r="E2959" s="33"/>
      <c r="F2959" s="33"/>
      <c r="G2959" s="33"/>
      <c r="H2959" s="34">
        <v>97953.5</v>
      </c>
      <c r="I2959" s="34">
        <v>97953.5</v>
      </c>
      <c r="J2959" s="34">
        <v>97953.5</v>
      </c>
      <c r="K2959" s="34">
        <v>97953.5</v>
      </c>
      <c r="L2959" s="34">
        <v>97953.5</v>
      </c>
      <c r="M2959" s="34">
        <v>97953.5</v>
      </c>
      <c r="N2959" s="34">
        <v>97953.5</v>
      </c>
      <c r="O2959" s="34">
        <v>97953.5</v>
      </c>
      <c r="P2959" s="34">
        <v>97953.5</v>
      </c>
      <c r="Q2959" s="34">
        <v>97953.5</v>
      </c>
      <c r="R2959" s="34">
        <v>97953.5</v>
      </c>
      <c r="S2959" s="34">
        <v>97953.5</v>
      </c>
    </row>
    <row r="2960" spans="1:19">
      <c r="B2960" s="5">
        <v>2010</v>
      </c>
      <c r="C2960" s="33"/>
      <c r="D2960" s="33"/>
      <c r="E2960" s="33"/>
      <c r="F2960" s="33"/>
      <c r="G2960" s="34">
        <v>91633.24</v>
      </c>
      <c r="H2960" s="34">
        <v>91633.24</v>
      </c>
      <c r="I2960" s="34">
        <v>91633.24</v>
      </c>
      <c r="J2960" s="34">
        <v>91633.24</v>
      </c>
      <c r="K2960" s="34">
        <v>91633.24</v>
      </c>
      <c r="L2960" s="34">
        <v>91633.24</v>
      </c>
      <c r="M2960" s="34">
        <v>91633.24</v>
      </c>
      <c r="N2960" s="34">
        <v>91633.24</v>
      </c>
      <c r="O2960" s="34">
        <v>91633.24</v>
      </c>
      <c r="P2960" s="34">
        <v>91633.24</v>
      </c>
      <c r="Q2960" s="34">
        <v>91633.24</v>
      </c>
      <c r="R2960" s="34">
        <v>91633.24</v>
      </c>
      <c r="S2960" s="34">
        <v>91633.24</v>
      </c>
    </row>
    <row r="2961" spans="2:19">
      <c r="B2961" s="5">
        <v>2009</v>
      </c>
      <c r="C2961" s="33"/>
      <c r="D2961" s="33"/>
      <c r="E2961" s="33"/>
      <c r="F2961" s="34">
        <v>46933.62</v>
      </c>
      <c r="G2961" s="34">
        <v>46933.62</v>
      </c>
      <c r="H2961" s="34">
        <v>46933.62</v>
      </c>
      <c r="I2961" s="34">
        <v>46933.62</v>
      </c>
      <c r="J2961" s="34">
        <v>46933.62</v>
      </c>
      <c r="K2961" s="34">
        <v>46933.62</v>
      </c>
      <c r="L2961" s="34">
        <v>46933.62</v>
      </c>
      <c r="M2961" s="34">
        <v>46933.62</v>
      </c>
      <c r="N2961" s="34">
        <v>46933.62</v>
      </c>
      <c r="O2961" s="34">
        <v>46933.62</v>
      </c>
      <c r="P2961" s="34">
        <v>46933.62</v>
      </c>
      <c r="Q2961" s="34">
        <v>46933.62</v>
      </c>
      <c r="R2961" s="34">
        <v>46933.62</v>
      </c>
      <c r="S2961" s="34">
        <v>46933.62</v>
      </c>
    </row>
    <row r="2962" spans="2:19">
      <c r="B2962" s="5">
        <v>2008</v>
      </c>
      <c r="C2962" s="33"/>
      <c r="D2962" s="33"/>
      <c r="E2962" s="34">
        <v>70530.47</v>
      </c>
      <c r="F2962" s="34">
        <v>70530.47</v>
      </c>
      <c r="G2962" s="34">
        <v>70530.47</v>
      </c>
      <c r="H2962" s="34">
        <v>70530.47</v>
      </c>
      <c r="I2962" s="34">
        <v>70530.47</v>
      </c>
      <c r="J2962" s="34">
        <v>70530.47</v>
      </c>
      <c r="K2962" s="34">
        <v>70530.47</v>
      </c>
      <c r="L2962" s="34">
        <v>70530.47</v>
      </c>
      <c r="M2962" s="34">
        <v>70530.47</v>
      </c>
      <c r="N2962" s="34">
        <v>70530.47</v>
      </c>
      <c r="O2962" s="34">
        <v>70530.47</v>
      </c>
      <c r="P2962" s="34">
        <v>70530.47</v>
      </c>
      <c r="Q2962" s="34">
        <v>70530.47</v>
      </c>
      <c r="R2962" s="34">
        <v>70530.47</v>
      </c>
      <c r="S2962" s="34">
        <v>70530.47</v>
      </c>
    </row>
    <row r="2963" spans="2:19">
      <c r="B2963" s="5">
        <v>2007</v>
      </c>
      <c r="C2963" s="33"/>
      <c r="D2963" s="34">
        <v>126564.47</v>
      </c>
      <c r="E2963" s="34">
        <v>126564.47</v>
      </c>
      <c r="F2963" s="34">
        <v>126564.47</v>
      </c>
      <c r="G2963" s="34">
        <v>126564.47</v>
      </c>
      <c r="H2963" s="34">
        <v>126564.47</v>
      </c>
      <c r="I2963" s="34">
        <v>126564.47</v>
      </c>
      <c r="J2963" s="34">
        <v>126564.47</v>
      </c>
      <c r="K2963" s="34">
        <v>126564.47</v>
      </c>
      <c r="L2963" s="34">
        <v>126564.47</v>
      </c>
      <c r="M2963" s="34">
        <v>126564.47</v>
      </c>
      <c r="N2963" s="34">
        <v>126564.47</v>
      </c>
      <c r="O2963" s="34">
        <v>126564.47</v>
      </c>
      <c r="P2963" s="34">
        <v>126564.47</v>
      </c>
      <c r="Q2963" s="34">
        <v>126564.47</v>
      </c>
      <c r="R2963" s="34">
        <v>126564.47</v>
      </c>
      <c r="S2963" s="34">
        <v>126564.47</v>
      </c>
    </row>
    <row r="2964" spans="2:19">
      <c r="B2964" s="5">
        <v>2006</v>
      </c>
      <c r="C2964" s="34">
        <v>89688.25</v>
      </c>
      <c r="D2964" s="34">
        <v>89688.25</v>
      </c>
      <c r="E2964" s="34">
        <v>89688.25</v>
      </c>
      <c r="F2964" s="34">
        <v>89688.25</v>
      </c>
      <c r="G2964" s="34">
        <v>89688.25</v>
      </c>
      <c r="H2964" s="34">
        <v>89688.25</v>
      </c>
      <c r="I2964" s="34">
        <v>89688.25</v>
      </c>
      <c r="J2964" s="34">
        <v>89688.25</v>
      </c>
      <c r="K2964" s="34">
        <v>89688.25</v>
      </c>
      <c r="L2964" s="34">
        <v>89688.25</v>
      </c>
      <c r="M2964" s="34">
        <v>89688.25</v>
      </c>
      <c r="N2964" s="34">
        <v>89688.25</v>
      </c>
      <c r="O2964" s="34">
        <v>89688.25</v>
      </c>
      <c r="P2964" s="34">
        <v>89688.25</v>
      </c>
      <c r="Q2964" s="34">
        <v>89688.25</v>
      </c>
      <c r="R2964" s="34">
        <v>89688.25</v>
      </c>
      <c r="S2964" s="34">
        <v>89688.25</v>
      </c>
    </row>
    <row r="2965" spans="2:19">
      <c r="B2965" s="5">
        <v>2005</v>
      </c>
      <c r="C2965" s="34">
        <v>67263.33</v>
      </c>
      <c r="D2965" s="34">
        <v>67263.33</v>
      </c>
      <c r="E2965" s="34">
        <v>67263.33</v>
      </c>
      <c r="F2965" s="34">
        <v>67263.33</v>
      </c>
      <c r="G2965" s="34">
        <v>67263.33</v>
      </c>
      <c r="H2965" s="34">
        <v>67263.33</v>
      </c>
      <c r="I2965" s="34">
        <v>67263.33</v>
      </c>
      <c r="J2965" s="34">
        <v>67263.33</v>
      </c>
      <c r="K2965" s="34">
        <v>67263.33</v>
      </c>
      <c r="L2965" s="34">
        <v>67263.33</v>
      </c>
      <c r="M2965" s="34">
        <v>67263.33</v>
      </c>
      <c r="N2965" s="34">
        <v>67263.33</v>
      </c>
      <c r="O2965" s="34">
        <v>67263.33</v>
      </c>
      <c r="P2965" s="34">
        <v>67263.33</v>
      </c>
      <c r="Q2965" s="34">
        <v>67263.33</v>
      </c>
      <c r="R2965" s="34">
        <v>67263.33</v>
      </c>
      <c r="S2965" s="34">
        <v>67263.33</v>
      </c>
    </row>
    <row r="2966" spans="2:19">
      <c r="B2966" s="5">
        <v>2004</v>
      </c>
      <c r="C2966" s="34">
        <v>35849.300000000003</v>
      </c>
      <c r="D2966" s="34">
        <v>35849.300000000003</v>
      </c>
      <c r="E2966" s="34">
        <v>35849.300000000003</v>
      </c>
      <c r="F2966" s="34">
        <v>35849.300000000003</v>
      </c>
      <c r="G2966" s="34">
        <v>35849.300000000003</v>
      </c>
      <c r="H2966" s="34">
        <v>35849.300000000003</v>
      </c>
      <c r="I2966" s="34">
        <v>35849.300000000003</v>
      </c>
      <c r="J2966" s="34">
        <v>35849.300000000003</v>
      </c>
      <c r="K2966" s="34">
        <v>35849.300000000003</v>
      </c>
      <c r="L2966" s="34">
        <v>35849.300000000003</v>
      </c>
      <c r="M2966" s="34">
        <v>35849.300000000003</v>
      </c>
      <c r="N2966" s="34">
        <v>35849.300000000003</v>
      </c>
      <c r="O2966" s="34">
        <v>35849.300000000003</v>
      </c>
      <c r="P2966" s="34">
        <v>35849.300000000003</v>
      </c>
      <c r="Q2966" s="34">
        <v>35849.300000000003</v>
      </c>
      <c r="R2966" s="34">
        <v>35849.300000000003</v>
      </c>
      <c r="S2966" s="34">
        <v>35849.300000000003</v>
      </c>
    </row>
    <row r="2967" spans="2:19">
      <c r="B2967" s="5">
        <v>2003</v>
      </c>
      <c r="C2967" s="34">
        <v>54748.2</v>
      </c>
      <c r="D2967" s="34">
        <v>54748.2</v>
      </c>
      <c r="E2967" s="34">
        <v>54748.2</v>
      </c>
      <c r="F2967" s="34">
        <v>54748.2</v>
      </c>
      <c r="G2967" s="34">
        <v>54748.2</v>
      </c>
      <c r="H2967" s="34">
        <v>54748.2</v>
      </c>
      <c r="I2967" s="34">
        <v>54748.2</v>
      </c>
      <c r="J2967" s="34">
        <v>54748.2</v>
      </c>
      <c r="K2967" s="34">
        <v>54748.2</v>
      </c>
      <c r="L2967" s="34">
        <v>54748.2</v>
      </c>
      <c r="M2967" s="34">
        <v>54748.2</v>
      </c>
      <c r="N2967" s="34">
        <v>54748.2</v>
      </c>
      <c r="O2967" s="34">
        <v>54748.2</v>
      </c>
      <c r="P2967" s="34">
        <v>54748.2</v>
      </c>
      <c r="Q2967" s="34">
        <v>54748.2</v>
      </c>
      <c r="R2967" s="34">
        <v>54748.2</v>
      </c>
      <c r="S2967" s="34">
        <v>54748.2</v>
      </c>
    </row>
    <row r="2968" spans="2:19">
      <c r="B2968" s="5">
        <v>2002</v>
      </c>
      <c r="C2968" s="34">
        <v>52558.99</v>
      </c>
      <c r="D2968" s="34">
        <v>52558.99</v>
      </c>
      <c r="E2968" s="34">
        <v>52558.99</v>
      </c>
      <c r="F2968" s="34">
        <v>52558.99</v>
      </c>
      <c r="G2968" s="34">
        <v>52558.99</v>
      </c>
      <c r="H2968" s="34">
        <v>52558.99</v>
      </c>
      <c r="I2968" s="34">
        <v>52558.99</v>
      </c>
      <c r="J2968" s="34">
        <v>52558.99</v>
      </c>
      <c r="K2968" s="34">
        <v>52558.99</v>
      </c>
      <c r="L2968" s="34">
        <v>52558.99</v>
      </c>
      <c r="M2968" s="34">
        <v>52558.99</v>
      </c>
      <c r="N2968" s="34">
        <v>52558.99</v>
      </c>
      <c r="O2968" s="34">
        <v>52558.99</v>
      </c>
      <c r="P2968" s="34">
        <v>52558.99</v>
      </c>
      <c r="Q2968" s="34">
        <v>52558.99</v>
      </c>
      <c r="R2968" s="34">
        <v>52558.99</v>
      </c>
      <c r="S2968" s="34">
        <v>52558.99</v>
      </c>
    </row>
    <row r="2969" spans="2:19">
      <c r="B2969" s="5">
        <v>2001</v>
      </c>
      <c r="C2969" s="34">
        <v>69978.852967793719</v>
      </c>
      <c r="D2969" s="34">
        <v>69978.852967793719</v>
      </c>
      <c r="E2969" s="34">
        <v>69978.852967793719</v>
      </c>
      <c r="F2969" s="34">
        <v>69978.852967793719</v>
      </c>
      <c r="G2969" s="34">
        <v>69978.852967793719</v>
      </c>
      <c r="H2969" s="34">
        <v>69978.852967793719</v>
      </c>
      <c r="I2969" s="34">
        <v>69978.852967793719</v>
      </c>
      <c r="J2969" s="34">
        <v>69978.852967793719</v>
      </c>
      <c r="K2969" s="34">
        <v>69978.852967793719</v>
      </c>
      <c r="L2969" s="34">
        <v>69978.852967793719</v>
      </c>
      <c r="M2969" s="34">
        <v>69978.852967793719</v>
      </c>
      <c r="N2969" s="34">
        <v>69978.852967793719</v>
      </c>
      <c r="O2969" s="34">
        <v>69978.852967793719</v>
      </c>
      <c r="P2969" s="34">
        <v>69978.852967793719</v>
      </c>
      <c r="Q2969" s="34">
        <v>69978.852967793719</v>
      </c>
      <c r="R2969" s="34">
        <v>69978.852967793719</v>
      </c>
      <c r="S2969" s="34">
        <v>69978.852967793719</v>
      </c>
    </row>
    <row r="2970" spans="2:19">
      <c r="B2970" s="5">
        <v>2000</v>
      </c>
      <c r="C2970" s="34">
        <v>51335.867636757794</v>
      </c>
      <c r="D2970" s="34">
        <v>51335.867636757794</v>
      </c>
      <c r="E2970" s="34">
        <v>51335.867636757794</v>
      </c>
      <c r="F2970" s="34">
        <v>51335.867636757794</v>
      </c>
      <c r="G2970" s="34">
        <v>51335.867636757794</v>
      </c>
      <c r="H2970" s="34">
        <v>51335.867636757794</v>
      </c>
      <c r="I2970" s="34">
        <v>51335.867636757794</v>
      </c>
      <c r="J2970" s="34">
        <v>51335.867636757794</v>
      </c>
      <c r="K2970" s="34">
        <v>51335.867636757794</v>
      </c>
      <c r="L2970" s="34">
        <v>51335.867636757794</v>
      </c>
      <c r="M2970" s="34">
        <v>51335.867636757794</v>
      </c>
      <c r="N2970" s="34">
        <v>51335.867636757794</v>
      </c>
      <c r="O2970" s="34">
        <v>51335.867636757794</v>
      </c>
      <c r="P2970" s="34">
        <v>51335.867636757794</v>
      </c>
      <c r="Q2970" s="34">
        <v>51335.867636757794</v>
      </c>
      <c r="R2970" s="34">
        <v>51335.867636757794</v>
      </c>
      <c r="S2970" s="34">
        <v>51335.867636757794</v>
      </c>
    </row>
    <row r="2971" spans="2:19">
      <c r="B2971" s="5">
        <v>1999</v>
      </c>
      <c r="C2971" s="34">
        <v>68106.819099819506</v>
      </c>
      <c r="D2971" s="34">
        <v>68106.819099819506</v>
      </c>
      <c r="E2971" s="34">
        <v>68106.819099819506</v>
      </c>
      <c r="F2971" s="34">
        <v>68106.819099819506</v>
      </c>
      <c r="G2971" s="34">
        <v>68106.819099819506</v>
      </c>
      <c r="H2971" s="34">
        <v>68106.819099819506</v>
      </c>
      <c r="I2971" s="34">
        <v>68106.819099819506</v>
      </c>
      <c r="J2971" s="34">
        <v>68106.819099819506</v>
      </c>
      <c r="K2971" s="34">
        <v>68106.819099819506</v>
      </c>
      <c r="L2971" s="34">
        <v>68106.819099819506</v>
      </c>
      <c r="M2971" s="34">
        <v>68106.819099819506</v>
      </c>
      <c r="N2971" s="34">
        <v>68106.819099819506</v>
      </c>
      <c r="O2971" s="34">
        <v>68106.819099819506</v>
      </c>
      <c r="P2971" s="34">
        <v>68106.819099819506</v>
      </c>
      <c r="Q2971" s="34">
        <v>68106.819099819506</v>
      </c>
      <c r="R2971" s="34">
        <v>68106.819099819506</v>
      </c>
      <c r="S2971" s="34">
        <v>68106.819099819506</v>
      </c>
    </row>
    <row r="2972" spans="2:19">
      <c r="B2972" s="5">
        <v>1998</v>
      </c>
      <c r="C2972" s="34">
        <v>22372.51703880194</v>
      </c>
      <c r="D2972" s="34">
        <v>22372.51703880194</v>
      </c>
      <c r="E2972" s="34">
        <v>22372.51703880194</v>
      </c>
      <c r="F2972" s="34">
        <v>22372.51703880194</v>
      </c>
      <c r="G2972" s="34">
        <v>22372.51703880194</v>
      </c>
      <c r="H2972" s="34">
        <v>22372.51703880194</v>
      </c>
      <c r="I2972" s="34">
        <v>22372.51703880194</v>
      </c>
      <c r="J2972" s="34">
        <v>22372.51703880194</v>
      </c>
      <c r="K2972" s="34">
        <v>22372.51703880194</v>
      </c>
      <c r="L2972" s="34">
        <v>22372.51703880194</v>
      </c>
      <c r="M2972" s="34">
        <v>22372.51703880194</v>
      </c>
      <c r="N2972" s="34">
        <v>22372.51703880194</v>
      </c>
      <c r="O2972" s="34">
        <v>22372.51703880194</v>
      </c>
      <c r="P2972" s="34">
        <v>22372.51703880194</v>
      </c>
      <c r="Q2972" s="34">
        <v>22372.51703880194</v>
      </c>
      <c r="R2972" s="34">
        <v>22372.51703880194</v>
      </c>
      <c r="S2972" s="34">
        <v>22372.51703880194</v>
      </c>
    </row>
    <row r="2973" spans="2:19">
      <c r="B2973" s="5">
        <v>1997</v>
      </c>
      <c r="C2973" s="34">
        <v>33313.110035125756</v>
      </c>
      <c r="D2973" s="34">
        <v>33313.110035125756</v>
      </c>
      <c r="E2973" s="34">
        <v>33313.110035125756</v>
      </c>
      <c r="F2973" s="34">
        <v>33313.110035125756</v>
      </c>
      <c r="G2973" s="34">
        <v>33313.110035125756</v>
      </c>
      <c r="H2973" s="34">
        <v>33313.110035125756</v>
      </c>
      <c r="I2973" s="34">
        <v>33313.110035125756</v>
      </c>
      <c r="J2973" s="34">
        <v>33313.110035125756</v>
      </c>
      <c r="K2973" s="34">
        <v>33313.110035125756</v>
      </c>
      <c r="L2973" s="34">
        <v>33313.110035125756</v>
      </c>
      <c r="M2973" s="34">
        <v>33313.110035125756</v>
      </c>
      <c r="N2973" s="34">
        <v>33313.110035125756</v>
      </c>
      <c r="O2973" s="34">
        <v>33313.110035125756</v>
      </c>
      <c r="P2973" s="34">
        <v>33313.110035125756</v>
      </c>
      <c r="Q2973" s="34">
        <v>33313.110035125756</v>
      </c>
      <c r="R2973" s="34">
        <v>33313.110035125756</v>
      </c>
      <c r="S2973" s="34">
        <v>33313.110035125756</v>
      </c>
    </row>
    <row r="2974" spans="2:19">
      <c r="B2974" s="5">
        <v>1996</v>
      </c>
      <c r="C2974" s="34">
        <v>24223.117551116407</v>
      </c>
      <c r="D2974" s="34">
        <v>24223.117551116407</v>
      </c>
      <c r="E2974" s="34">
        <v>24223.117551116407</v>
      </c>
      <c r="F2974" s="34">
        <v>24223.117551116407</v>
      </c>
      <c r="G2974" s="34">
        <v>24223.117551116407</v>
      </c>
      <c r="H2974" s="34">
        <v>24223.117551116407</v>
      </c>
      <c r="I2974" s="34">
        <v>24223.117551116407</v>
      </c>
      <c r="J2974" s="34">
        <v>24223.117551116407</v>
      </c>
      <c r="K2974" s="34">
        <v>24223.117551116407</v>
      </c>
      <c r="L2974" s="34">
        <v>24223.117551116407</v>
      </c>
      <c r="M2974" s="34">
        <v>24223.117551116407</v>
      </c>
      <c r="N2974" s="34">
        <v>24223.117551116407</v>
      </c>
      <c r="O2974" s="34">
        <v>24223.117551116407</v>
      </c>
      <c r="P2974" s="34">
        <v>24223.117551116407</v>
      </c>
      <c r="Q2974" s="34">
        <v>24223.117551116407</v>
      </c>
      <c r="R2974" s="34">
        <v>24223.117551116407</v>
      </c>
      <c r="S2974" s="34">
        <v>24223.117551116407</v>
      </c>
    </row>
    <row r="2975" spans="2:19">
      <c r="B2975" s="5">
        <v>1995</v>
      </c>
      <c r="C2975" s="34">
        <v>29076.550620452697</v>
      </c>
      <c r="D2975" s="34">
        <v>29076.550620452697</v>
      </c>
      <c r="E2975" s="34">
        <v>29076.550620452697</v>
      </c>
      <c r="F2975" s="34">
        <v>29076.550620452697</v>
      </c>
      <c r="G2975" s="34">
        <v>29076.550620452697</v>
      </c>
      <c r="H2975" s="34">
        <v>29076.550620452697</v>
      </c>
      <c r="I2975" s="34">
        <v>29076.550620452697</v>
      </c>
      <c r="J2975" s="34">
        <v>29076.550620452697</v>
      </c>
      <c r="K2975" s="34">
        <v>29076.550620452697</v>
      </c>
      <c r="L2975" s="34">
        <v>29076.550620452697</v>
      </c>
      <c r="M2975" s="34">
        <v>29076.550620452697</v>
      </c>
      <c r="N2975" s="34">
        <v>29076.550620452697</v>
      </c>
      <c r="O2975" s="34">
        <v>29076.550620452697</v>
      </c>
      <c r="P2975" s="34">
        <v>29076.550620452697</v>
      </c>
      <c r="Q2975" s="34">
        <v>29076.550620452697</v>
      </c>
      <c r="R2975" s="34">
        <v>29076.550620452697</v>
      </c>
      <c r="S2975" s="34">
        <v>29076.550620452697</v>
      </c>
    </row>
    <row r="2976" spans="2:19">
      <c r="B2976" s="5">
        <v>1994</v>
      </c>
      <c r="C2976" s="34">
        <v>21020.456788166663</v>
      </c>
      <c r="D2976" s="34">
        <v>21020.456788166663</v>
      </c>
      <c r="E2976" s="34">
        <v>21020.456788166663</v>
      </c>
      <c r="F2976" s="34">
        <v>21020.456788166663</v>
      </c>
      <c r="G2976" s="34">
        <v>21020.456788166663</v>
      </c>
      <c r="H2976" s="34">
        <v>21020.456788166663</v>
      </c>
      <c r="I2976" s="34">
        <v>21020.456788166663</v>
      </c>
      <c r="J2976" s="34">
        <v>21020.456788166663</v>
      </c>
      <c r="K2976" s="34">
        <v>21020.456788166663</v>
      </c>
      <c r="L2976" s="34">
        <v>21020.456788166663</v>
      </c>
      <c r="M2976" s="34">
        <v>21020.456788166663</v>
      </c>
      <c r="N2976" s="34">
        <v>21020.456788166663</v>
      </c>
      <c r="O2976" s="34">
        <v>21020.456788166663</v>
      </c>
      <c r="P2976" s="34">
        <v>21020.456788166663</v>
      </c>
      <c r="Q2976" s="34">
        <v>21020.456788166663</v>
      </c>
      <c r="R2976" s="34">
        <v>21020.456788166663</v>
      </c>
      <c r="S2976" s="34">
        <v>21020.456788166663</v>
      </c>
    </row>
    <row r="2977" spans="2:19">
      <c r="B2977" s="5">
        <v>1993</v>
      </c>
      <c r="C2977" s="34">
        <v>14549.301319644344</v>
      </c>
      <c r="D2977" s="34">
        <v>14549.301319644344</v>
      </c>
      <c r="E2977" s="34">
        <v>14549.301319644344</v>
      </c>
      <c r="F2977" s="34">
        <v>14549.301319644344</v>
      </c>
      <c r="G2977" s="34">
        <v>14549.301319644344</v>
      </c>
      <c r="H2977" s="34">
        <v>14549.301319644344</v>
      </c>
      <c r="I2977" s="34">
        <v>14549.301319644344</v>
      </c>
      <c r="J2977" s="34">
        <v>14549.301319644344</v>
      </c>
      <c r="K2977" s="34">
        <v>14549.301319644344</v>
      </c>
      <c r="L2977" s="34">
        <v>14549.301319644344</v>
      </c>
      <c r="M2977" s="34">
        <v>14549.301319644344</v>
      </c>
      <c r="N2977" s="34">
        <v>14549.301319644344</v>
      </c>
      <c r="O2977" s="34">
        <v>14549.301319644344</v>
      </c>
      <c r="P2977" s="34">
        <v>14549.301319644344</v>
      </c>
      <c r="Q2977" s="34">
        <v>14549.301319644344</v>
      </c>
      <c r="R2977" s="34">
        <v>14549.301319644344</v>
      </c>
      <c r="S2977" s="34">
        <v>14549.301319644344</v>
      </c>
    </row>
    <row r="2978" spans="2:19">
      <c r="B2978" s="5">
        <v>1992</v>
      </c>
      <c r="C2978" s="34">
        <v>16798.954919394837</v>
      </c>
      <c r="D2978" s="34">
        <v>16798.954919394837</v>
      </c>
      <c r="E2978" s="34">
        <v>16798.954919394837</v>
      </c>
      <c r="F2978" s="34">
        <v>16798.954919394837</v>
      </c>
      <c r="G2978" s="34">
        <v>16798.954919394837</v>
      </c>
      <c r="H2978" s="34">
        <v>16798.954919394837</v>
      </c>
      <c r="I2978" s="34">
        <v>16798.954919394837</v>
      </c>
      <c r="J2978" s="34">
        <v>16798.954919394837</v>
      </c>
      <c r="K2978" s="34">
        <v>16798.954919394837</v>
      </c>
      <c r="L2978" s="34">
        <v>16798.954919394837</v>
      </c>
      <c r="M2978" s="34">
        <v>16798.954919394837</v>
      </c>
      <c r="N2978" s="34">
        <v>16798.954919394837</v>
      </c>
      <c r="O2978" s="34">
        <v>16798.954919394837</v>
      </c>
      <c r="P2978" s="34">
        <v>16798.954919394837</v>
      </c>
      <c r="Q2978" s="34">
        <v>16798.954919394837</v>
      </c>
      <c r="R2978" s="34">
        <v>16798.954919394837</v>
      </c>
      <c r="S2978" s="34">
        <v>16798.954919394837</v>
      </c>
    </row>
    <row r="2979" spans="2:19">
      <c r="B2979" s="5">
        <v>1991</v>
      </c>
      <c r="C2979" s="34">
        <v>18491.525337069172</v>
      </c>
      <c r="D2979" s="34">
        <v>18491.525337069172</v>
      </c>
      <c r="E2979" s="34">
        <v>18491.525337069172</v>
      </c>
      <c r="F2979" s="34">
        <v>18491.525337069172</v>
      </c>
      <c r="G2979" s="34">
        <v>18491.525337069172</v>
      </c>
      <c r="H2979" s="34">
        <v>18491.525337069172</v>
      </c>
      <c r="I2979" s="34">
        <v>18491.525337069172</v>
      </c>
      <c r="J2979" s="34">
        <v>18491.525337069172</v>
      </c>
      <c r="K2979" s="34">
        <v>18491.525337069172</v>
      </c>
      <c r="L2979" s="34">
        <v>18491.525337069172</v>
      </c>
      <c r="M2979" s="34">
        <v>18491.525337069172</v>
      </c>
      <c r="N2979" s="34">
        <v>18491.525337069172</v>
      </c>
      <c r="O2979" s="34">
        <v>18491.525337069172</v>
      </c>
      <c r="P2979" s="34">
        <v>18491.525337069172</v>
      </c>
      <c r="Q2979" s="34">
        <v>18491.525337069172</v>
      </c>
      <c r="R2979" s="34">
        <v>18491.525337069172</v>
      </c>
      <c r="S2979" s="34">
        <v>18491.525337069172</v>
      </c>
    </row>
    <row r="2980" spans="2:19">
      <c r="B2980" s="5">
        <v>1990</v>
      </c>
      <c r="C2980" s="34">
        <v>18670.952996937362</v>
      </c>
      <c r="D2980" s="34">
        <v>18670.952996937362</v>
      </c>
      <c r="E2980" s="34">
        <v>18670.952996937362</v>
      </c>
      <c r="F2980" s="34">
        <v>18670.952996937362</v>
      </c>
      <c r="G2980" s="34">
        <v>18670.952996937362</v>
      </c>
      <c r="H2980" s="34">
        <v>18670.952996937362</v>
      </c>
      <c r="I2980" s="34">
        <v>18670.952996937362</v>
      </c>
      <c r="J2980" s="34">
        <v>18670.952996937362</v>
      </c>
      <c r="K2980" s="34">
        <v>18670.952996937362</v>
      </c>
      <c r="L2980" s="34">
        <v>18670.952996937362</v>
      </c>
      <c r="M2980" s="34">
        <v>18670.952996937362</v>
      </c>
      <c r="N2980" s="34">
        <v>18670.952996937362</v>
      </c>
      <c r="O2980" s="34">
        <v>18670.952996937362</v>
      </c>
      <c r="P2980" s="34">
        <v>18670.952996937362</v>
      </c>
      <c r="Q2980" s="34">
        <v>18670.952996937362</v>
      </c>
      <c r="R2980" s="34">
        <v>18670.952996937362</v>
      </c>
      <c r="S2980" s="34">
        <v>18670.952996937362</v>
      </c>
    </row>
    <row r="2981" spans="2:19">
      <c r="B2981" s="5">
        <v>1989</v>
      </c>
      <c r="C2981" s="34">
        <v>13715.481406870742</v>
      </c>
      <c r="D2981" s="34">
        <v>13715.481406870742</v>
      </c>
      <c r="E2981" s="34">
        <v>13715.481406870742</v>
      </c>
      <c r="F2981" s="34">
        <v>13715.481406870742</v>
      </c>
      <c r="G2981" s="34">
        <v>13715.481406870742</v>
      </c>
      <c r="H2981" s="34">
        <v>13715.481406870742</v>
      </c>
      <c r="I2981" s="34">
        <v>13715.481406870742</v>
      </c>
      <c r="J2981" s="34">
        <v>13715.481406870742</v>
      </c>
      <c r="K2981" s="34">
        <v>13715.481406870742</v>
      </c>
      <c r="L2981" s="34">
        <v>13715.481406870742</v>
      </c>
      <c r="M2981" s="34">
        <v>13715.481406870742</v>
      </c>
      <c r="N2981" s="34">
        <v>13715.481406870742</v>
      </c>
      <c r="O2981" s="34">
        <v>13715.481406870742</v>
      </c>
      <c r="P2981" s="34">
        <v>13715.481406870742</v>
      </c>
      <c r="Q2981" s="34">
        <v>13715.481406870742</v>
      </c>
      <c r="R2981" s="34">
        <v>13715.481406870742</v>
      </c>
      <c r="S2981" s="34">
        <v>13715.481406870742</v>
      </c>
    </row>
    <row r="2982" spans="2:19">
      <c r="B2982" s="5">
        <v>1988</v>
      </c>
      <c r="C2982" s="34">
        <v>19943.60961842287</v>
      </c>
      <c r="D2982" s="34">
        <v>19943.60961842287</v>
      </c>
      <c r="E2982" s="34">
        <v>19943.60961842287</v>
      </c>
      <c r="F2982" s="34">
        <v>19943.60961842287</v>
      </c>
      <c r="G2982" s="34">
        <v>19943.60961842287</v>
      </c>
      <c r="H2982" s="34">
        <v>19943.60961842287</v>
      </c>
      <c r="I2982" s="34">
        <v>19943.60961842287</v>
      </c>
      <c r="J2982" s="34">
        <v>19943.60961842287</v>
      </c>
      <c r="K2982" s="34">
        <v>19943.60961842287</v>
      </c>
      <c r="L2982" s="34">
        <v>19943.60961842287</v>
      </c>
      <c r="M2982" s="34">
        <v>19943.60961842287</v>
      </c>
      <c r="N2982" s="34">
        <v>19943.60961842287</v>
      </c>
      <c r="O2982" s="34">
        <v>19943.60961842287</v>
      </c>
      <c r="P2982" s="34">
        <v>19943.60961842287</v>
      </c>
      <c r="Q2982" s="34">
        <v>19943.60961842287</v>
      </c>
      <c r="R2982" s="34">
        <v>19943.60961842287</v>
      </c>
      <c r="S2982" s="34">
        <v>19943.60961842287</v>
      </c>
    </row>
    <row r="2983" spans="2:19">
      <c r="B2983" s="5">
        <v>1987</v>
      </c>
      <c r="C2983" s="34">
        <v>10493.401778273164</v>
      </c>
      <c r="D2983" s="34">
        <v>10493.401778273164</v>
      </c>
      <c r="E2983" s="34">
        <v>10493.401778273164</v>
      </c>
      <c r="F2983" s="34">
        <v>10493.401778273164</v>
      </c>
      <c r="G2983" s="34">
        <v>10493.401778273164</v>
      </c>
      <c r="H2983" s="34">
        <v>10493.401778273164</v>
      </c>
      <c r="I2983" s="34">
        <v>10493.401778273164</v>
      </c>
      <c r="J2983" s="34">
        <v>10493.401778273164</v>
      </c>
      <c r="K2983" s="34">
        <v>10493.401778273164</v>
      </c>
      <c r="L2983" s="34">
        <v>10493.401778273164</v>
      </c>
      <c r="M2983" s="34">
        <v>10493.401778273164</v>
      </c>
      <c r="N2983" s="34">
        <v>10493.401778273164</v>
      </c>
      <c r="O2983" s="34">
        <v>10493.401778273164</v>
      </c>
      <c r="P2983" s="34">
        <v>10493.401778273164</v>
      </c>
      <c r="Q2983" s="34">
        <v>10493.401778273164</v>
      </c>
      <c r="R2983" s="34">
        <v>10493.401778273164</v>
      </c>
      <c r="S2983" s="34">
        <v>10493.401778273164</v>
      </c>
    </row>
    <row r="2984" spans="2:19">
      <c r="B2984" s="5">
        <v>1986</v>
      </c>
      <c r="C2984" s="34">
        <v>17323.131355997197</v>
      </c>
      <c r="D2984" s="34">
        <v>17323.131355997197</v>
      </c>
      <c r="E2984" s="34">
        <v>17323.131355997197</v>
      </c>
      <c r="F2984" s="34">
        <v>17323.131355997197</v>
      </c>
      <c r="G2984" s="34">
        <v>17323.131355997197</v>
      </c>
      <c r="H2984" s="34">
        <v>17323.131355997197</v>
      </c>
      <c r="I2984" s="34">
        <v>17323.131355997197</v>
      </c>
      <c r="J2984" s="34">
        <v>17323.131355997197</v>
      </c>
      <c r="K2984" s="34">
        <v>17323.131355997197</v>
      </c>
      <c r="L2984" s="34">
        <v>17323.131355997197</v>
      </c>
      <c r="M2984" s="34">
        <v>17323.131355997197</v>
      </c>
      <c r="N2984" s="34">
        <v>17323.131355997197</v>
      </c>
      <c r="O2984" s="34">
        <v>17323.131355997197</v>
      </c>
      <c r="P2984" s="34">
        <v>17323.131355997197</v>
      </c>
      <c r="Q2984" s="34">
        <v>17323.131355997197</v>
      </c>
      <c r="R2984" s="34">
        <v>17323.131355997197</v>
      </c>
      <c r="S2984" s="34">
        <v>17323.131355997197</v>
      </c>
    </row>
    <row r="2985" spans="2:19">
      <c r="B2985" s="5">
        <v>1985</v>
      </c>
      <c r="C2985" s="34">
        <v>17579.963493759682</v>
      </c>
      <c r="D2985" s="34">
        <v>17579.963493759682</v>
      </c>
      <c r="E2985" s="34">
        <v>17579.963493759682</v>
      </c>
      <c r="F2985" s="34">
        <v>17579.963493759682</v>
      </c>
      <c r="G2985" s="34">
        <v>17579.963493759682</v>
      </c>
      <c r="H2985" s="34">
        <v>17579.963493759682</v>
      </c>
      <c r="I2985" s="34">
        <v>17579.963493759682</v>
      </c>
      <c r="J2985" s="34">
        <v>17579.963493759682</v>
      </c>
      <c r="K2985" s="34">
        <v>17579.963493759682</v>
      </c>
      <c r="L2985" s="34">
        <v>17579.963493759682</v>
      </c>
      <c r="M2985" s="34">
        <v>17579.963493759682</v>
      </c>
      <c r="N2985" s="34">
        <v>17579.963493759682</v>
      </c>
      <c r="O2985" s="34">
        <v>17579.963493759682</v>
      </c>
      <c r="P2985" s="34">
        <v>17579.963493759682</v>
      </c>
      <c r="Q2985" s="34">
        <v>17579.963493759682</v>
      </c>
      <c r="R2985" s="34">
        <v>17579.963493759682</v>
      </c>
      <c r="S2985" s="34">
        <v>17579.963493759682</v>
      </c>
    </row>
    <row r="2986" spans="2:19">
      <c r="B2986" s="5">
        <v>1984</v>
      </c>
      <c r="C2986" s="34">
        <v>11329.62476288839</v>
      </c>
      <c r="D2986" s="34">
        <v>11329.62476288839</v>
      </c>
      <c r="E2986" s="34">
        <v>11329.62476288839</v>
      </c>
      <c r="F2986" s="34">
        <v>11329.62476288839</v>
      </c>
      <c r="G2986" s="34">
        <v>11329.62476288839</v>
      </c>
      <c r="H2986" s="34">
        <v>11329.62476288839</v>
      </c>
      <c r="I2986" s="34">
        <v>11329.62476288839</v>
      </c>
      <c r="J2986" s="34">
        <v>11329.62476288839</v>
      </c>
      <c r="K2986" s="34">
        <v>11329.62476288839</v>
      </c>
      <c r="L2986" s="34">
        <v>11329.62476288839</v>
      </c>
      <c r="M2986" s="34">
        <v>11329.62476288839</v>
      </c>
      <c r="N2986" s="34">
        <v>11329.62476288839</v>
      </c>
      <c r="O2986" s="34">
        <v>11329.62476288839</v>
      </c>
      <c r="P2986" s="34">
        <v>11329.62476288839</v>
      </c>
      <c r="Q2986" s="34">
        <v>11329.62476288839</v>
      </c>
      <c r="R2986" s="34">
        <v>11329.62476288839</v>
      </c>
      <c r="S2986" s="34">
        <v>11329.62476288839</v>
      </c>
    </row>
    <row r="2987" spans="2:19">
      <c r="B2987" s="5">
        <v>1983</v>
      </c>
      <c r="C2987" s="34">
        <v>12019.884141259721</v>
      </c>
      <c r="D2987" s="34">
        <v>12019.884141259721</v>
      </c>
      <c r="E2987" s="34">
        <v>12019.884141259721</v>
      </c>
      <c r="F2987" s="34">
        <v>12019.884141259721</v>
      </c>
      <c r="G2987" s="34">
        <v>12019.884141259721</v>
      </c>
      <c r="H2987" s="34">
        <v>12019.884141259721</v>
      </c>
      <c r="I2987" s="34">
        <v>12019.884141259721</v>
      </c>
      <c r="J2987" s="34">
        <v>12019.884141259721</v>
      </c>
      <c r="K2987" s="34">
        <v>12019.884141259721</v>
      </c>
      <c r="L2987" s="34">
        <v>12019.884141259721</v>
      </c>
      <c r="M2987" s="34">
        <v>12019.884141259721</v>
      </c>
      <c r="N2987" s="34">
        <v>12019.884141259721</v>
      </c>
      <c r="O2987" s="34">
        <v>12019.884141259721</v>
      </c>
      <c r="P2987" s="34">
        <v>12019.884141259721</v>
      </c>
      <c r="Q2987" s="34">
        <v>12019.884141259721</v>
      </c>
      <c r="R2987" s="34">
        <v>12019.884141259721</v>
      </c>
      <c r="S2987" s="34">
        <v>12019.884141259721</v>
      </c>
    </row>
    <row r="2988" spans="2:19">
      <c r="B2988" s="5">
        <v>1982</v>
      </c>
      <c r="C2988" s="34">
        <v>4174.5397094839527</v>
      </c>
      <c r="D2988" s="34">
        <v>4174.5397094839527</v>
      </c>
      <c r="E2988" s="34">
        <v>4174.5397094839527</v>
      </c>
      <c r="F2988" s="34">
        <v>4174.5397094839527</v>
      </c>
      <c r="G2988" s="34">
        <v>4174.5397094839527</v>
      </c>
      <c r="H2988" s="34">
        <v>4174.5397094839527</v>
      </c>
      <c r="I2988" s="34">
        <v>4174.5397094839527</v>
      </c>
      <c r="J2988" s="34">
        <v>4174.5397094839527</v>
      </c>
      <c r="K2988" s="34">
        <v>4174.5397094839527</v>
      </c>
      <c r="L2988" s="34">
        <v>4174.5397094839527</v>
      </c>
      <c r="M2988" s="34">
        <v>4174.5397094839527</v>
      </c>
      <c r="N2988" s="34">
        <v>4174.5397094839527</v>
      </c>
      <c r="O2988" s="34">
        <v>4174.5397094839527</v>
      </c>
      <c r="P2988" s="34">
        <v>4174.5397094839527</v>
      </c>
      <c r="Q2988" s="34">
        <v>4174.5397094839527</v>
      </c>
      <c r="R2988" s="34">
        <v>4174.5397094839527</v>
      </c>
      <c r="S2988" s="34">
        <v>4174.5397094839527</v>
      </c>
    </row>
    <row r="2989" spans="2:19">
      <c r="B2989" s="5">
        <v>1981</v>
      </c>
      <c r="C2989" s="34">
        <v>5007.4597485466529</v>
      </c>
      <c r="D2989" s="34">
        <v>5007.4597485466529</v>
      </c>
      <c r="E2989" s="34">
        <v>5007.4597485466529</v>
      </c>
      <c r="F2989" s="34">
        <v>5007.4597485466529</v>
      </c>
      <c r="G2989" s="34">
        <v>5007.4597485466529</v>
      </c>
      <c r="H2989" s="34">
        <v>5007.4597485466529</v>
      </c>
      <c r="I2989" s="34">
        <v>5007.4597485466529</v>
      </c>
      <c r="J2989" s="34">
        <v>5007.4597485466529</v>
      </c>
      <c r="K2989" s="34">
        <v>5007.4597485466529</v>
      </c>
      <c r="L2989" s="34">
        <v>5007.4597485466529</v>
      </c>
      <c r="M2989" s="34">
        <v>5007.4597485466529</v>
      </c>
      <c r="N2989" s="34">
        <v>5007.4597485466529</v>
      </c>
      <c r="O2989" s="34">
        <v>5007.4597485466529</v>
      </c>
      <c r="P2989" s="34">
        <v>5007.4597485466529</v>
      </c>
      <c r="Q2989" s="34">
        <v>5007.4597485466529</v>
      </c>
      <c r="R2989" s="34">
        <v>5007.4597485466529</v>
      </c>
      <c r="S2989" s="34">
        <v>5007.4597485466529</v>
      </c>
    </row>
    <row r="2990" spans="2:19">
      <c r="B2990" s="5">
        <v>1980</v>
      </c>
      <c r="C2990" s="34">
        <v>23890.189842675489</v>
      </c>
      <c r="D2990" s="34">
        <v>23890.189842675489</v>
      </c>
      <c r="E2990" s="34">
        <v>23890.189842675489</v>
      </c>
      <c r="F2990" s="34">
        <v>23890.189842675489</v>
      </c>
      <c r="G2990" s="34">
        <v>23890.189842675489</v>
      </c>
      <c r="H2990" s="34">
        <v>23890.189842675489</v>
      </c>
      <c r="I2990" s="34">
        <v>23890.189842675489</v>
      </c>
      <c r="J2990" s="34">
        <v>23890.189842675489</v>
      </c>
      <c r="K2990" s="34">
        <v>23890.189842675489</v>
      </c>
      <c r="L2990" s="34">
        <v>23890.189842675489</v>
      </c>
      <c r="M2990" s="34">
        <v>23890.189842675489</v>
      </c>
      <c r="N2990" s="34">
        <v>23890.189842675489</v>
      </c>
      <c r="O2990" s="34">
        <v>23890.189842675489</v>
      </c>
      <c r="P2990" s="34">
        <v>23890.189842675489</v>
      </c>
      <c r="Q2990" s="34">
        <v>23890.189842675489</v>
      </c>
      <c r="R2990" s="34">
        <v>23890.189842675489</v>
      </c>
      <c r="S2990" s="34">
        <v>23890.189842675489</v>
      </c>
    </row>
    <row r="2991" spans="2:19">
      <c r="B2991" s="5">
        <v>1979</v>
      </c>
      <c r="C2991" s="34">
        <v>16002.47465270499</v>
      </c>
      <c r="D2991" s="34">
        <v>16002.47465270499</v>
      </c>
      <c r="E2991" s="34">
        <v>16002.47465270499</v>
      </c>
      <c r="F2991" s="34">
        <v>16002.47465270499</v>
      </c>
      <c r="G2991" s="34">
        <v>16002.47465270499</v>
      </c>
      <c r="H2991" s="34">
        <v>16002.47465270499</v>
      </c>
      <c r="I2991" s="34">
        <v>16002.47465270499</v>
      </c>
      <c r="J2991" s="34">
        <v>16002.47465270499</v>
      </c>
      <c r="K2991" s="34">
        <v>16002.47465270499</v>
      </c>
      <c r="L2991" s="34">
        <v>16002.47465270499</v>
      </c>
      <c r="M2991" s="34">
        <v>16002.47465270499</v>
      </c>
      <c r="N2991" s="34">
        <v>16002.47465270499</v>
      </c>
      <c r="O2991" s="34">
        <v>16002.47465270499</v>
      </c>
      <c r="P2991" s="34">
        <v>16002.47465270499</v>
      </c>
      <c r="Q2991" s="34">
        <v>16002.47465270499</v>
      </c>
      <c r="R2991" s="34">
        <v>16002.47465270499</v>
      </c>
      <c r="S2991" s="34">
        <v>16002.47465270499</v>
      </c>
    </row>
    <row r="2992" spans="2:19">
      <c r="B2992" s="5">
        <v>1978</v>
      </c>
      <c r="C2992" s="34">
        <v>4118.25</v>
      </c>
      <c r="D2992" s="34">
        <v>4118.25</v>
      </c>
      <c r="E2992" s="34">
        <v>4118.25</v>
      </c>
      <c r="F2992" s="34">
        <v>4118.25</v>
      </c>
      <c r="G2992" s="34">
        <v>4118.25</v>
      </c>
      <c r="H2992" s="34">
        <v>4118.25</v>
      </c>
      <c r="I2992" s="34">
        <v>4118.25</v>
      </c>
      <c r="J2992" s="34">
        <v>4118.25</v>
      </c>
      <c r="K2992" s="34">
        <v>4118.25</v>
      </c>
      <c r="L2992" s="34">
        <v>4118.25</v>
      </c>
      <c r="M2992" s="34">
        <v>4118.25</v>
      </c>
      <c r="N2992" s="34">
        <v>4118.25</v>
      </c>
      <c r="O2992" s="34">
        <v>4118.25</v>
      </c>
      <c r="P2992" s="34">
        <v>4118.25</v>
      </c>
      <c r="Q2992" s="34">
        <v>4118.25</v>
      </c>
      <c r="R2992" s="34">
        <v>4118.25</v>
      </c>
      <c r="S2992" s="34">
        <v>4118.25</v>
      </c>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843644.1068219631</v>
      </c>
      <c r="D3041" s="10">
        <f>SUM(D2963:D3040)</f>
        <v>970208.57682196307</v>
      </c>
      <c r="E3041" s="10">
        <f>SUM(E2962:E3040)</f>
        <v>1040739.046821963</v>
      </c>
      <c r="F3041" s="10">
        <f>SUM(F2961:F3040)</f>
        <v>1087672.6668219632</v>
      </c>
      <c r="G3041" s="10">
        <f>SUM(G2960:G3040)</f>
        <v>1179305.9068219629</v>
      </c>
      <c r="H3041" s="10">
        <f>SUM(H2954:H3040)</f>
        <v>1277259.4068219627</v>
      </c>
      <c r="I3041" s="10">
        <f>SUM(I2954:I3040)</f>
        <v>1349869.0868219628</v>
      </c>
      <c r="J3041" s="10">
        <f t="shared" ref="J3041" si="59">SUM(J2954:J3040)</f>
        <v>1450583.706821963</v>
      </c>
      <c r="K3041" s="10">
        <f>SUM(K2954:K3040)</f>
        <v>1497988.5668219631</v>
      </c>
      <c r="L3041" s="10">
        <f t="shared" ref="L3041" si="60">SUM(L2954:L3040)</f>
        <v>1564543.5868219631</v>
      </c>
      <c r="M3041" s="10">
        <f>SUM(M2954:M3040)</f>
        <v>1630135.8468219633</v>
      </c>
      <c r="N3041" s="10">
        <f>SUM(N2949:N3040)</f>
        <v>1731088.4068219631</v>
      </c>
      <c r="O3041" s="10">
        <f>SUM(O2949:O3040)</f>
        <v>1872568.8668219631</v>
      </c>
      <c r="P3041" s="10">
        <f>SUM(P2949:P3040)</f>
        <v>2016733.8668219633</v>
      </c>
      <c r="Q3041" s="10">
        <f>SUM(Q2949:Q3040)</f>
        <v>2040372.8668219633</v>
      </c>
      <c r="R3041" s="10">
        <f>SUM(R2948:R3040)</f>
        <v>2191322.8668219629</v>
      </c>
      <c r="S3041" s="10">
        <f>SUM(S2948:S3040)</f>
        <v>2357021.8668219643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11033.07</v>
      </c>
    </row>
    <row r="3234" spans="1:19">
      <c r="A3234" s="35"/>
      <c r="B3234" s="5">
        <v>2021</v>
      </c>
      <c r="C3234" s="33"/>
      <c r="D3234" s="33"/>
      <c r="E3234" s="33"/>
      <c r="F3234" s="33"/>
      <c r="G3234" s="33"/>
      <c r="H3234" s="33"/>
      <c r="I3234" s="33"/>
      <c r="J3234" s="33"/>
      <c r="K3234" s="33"/>
      <c r="L3234" s="33"/>
      <c r="M3234" s="33"/>
      <c r="N3234" s="33"/>
      <c r="O3234" s="33"/>
      <c r="P3234" s="33"/>
      <c r="Q3234" s="33"/>
      <c r="R3234" s="34">
        <v>9768.2999999999993</v>
      </c>
      <c r="S3234" s="34">
        <v>9768.2999999999993</v>
      </c>
    </row>
    <row r="3235" spans="1:19">
      <c r="B3235" s="5">
        <v>2020</v>
      </c>
      <c r="C3235" s="33"/>
      <c r="D3235" s="33"/>
      <c r="E3235" s="33"/>
      <c r="F3235" s="33"/>
      <c r="G3235" s="33"/>
      <c r="H3235" s="33"/>
      <c r="I3235" s="33"/>
      <c r="J3235" s="33"/>
      <c r="K3235" s="33"/>
      <c r="L3235" s="33"/>
      <c r="M3235" s="33"/>
      <c r="N3235" s="33"/>
      <c r="O3235" s="33"/>
      <c r="P3235" s="33"/>
      <c r="Q3235" s="34">
        <v>6210</v>
      </c>
      <c r="R3235" s="34">
        <v>6210</v>
      </c>
      <c r="S3235" s="34">
        <v>6210</v>
      </c>
    </row>
    <row r="3236" spans="1:19">
      <c r="A3236" s="37"/>
      <c r="B3236" s="5">
        <v>2019</v>
      </c>
      <c r="C3236" s="33"/>
      <c r="D3236" s="33"/>
      <c r="E3236" s="33"/>
      <c r="F3236" s="33"/>
      <c r="G3236" s="33"/>
      <c r="H3236" s="33"/>
      <c r="I3236" s="33"/>
      <c r="J3236" s="33"/>
      <c r="K3236" s="33"/>
      <c r="L3236" s="33"/>
      <c r="M3236" s="33"/>
      <c r="N3236" s="33"/>
      <c r="O3236" s="33"/>
      <c r="P3236" s="34">
        <v>10185</v>
      </c>
      <c r="Q3236" s="34">
        <v>10185</v>
      </c>
      <c r="R3236" s="34">
        <v>10185</v>
      </c>
      <c r="S3236" s="34">
        <v>10185</v>
      </c>
    </row>
    <row r="3237" spans="1:19">
      <c r="A3237" s="37"/>
      <c r="B3237" s="5">
        <v>2018</v>
      </c>
      <c r="C3237" s="33"/>
      <c r="D3237" s="33"/>
      <c r="E3237" s="33"/>
      <c r="F3237" s="33"/>
      <c r="G3237" s="33"/>
      <c r="H3237" s="33"/>
      <c r="I3237" s="33"/>
      <c r="J3237" s="33"/>
      <c r="K3237" s="33"/>
      <c r="L3237" s="33"/>
      <c r="M3237" s="33"/>
      <c r="N3237" s="33"/>
      <c r="O3237" s="34">
        <v>11066</v>
      </c>
      <c r="P3237" s="34">
        <v>11066</v>
      </c>
      <c r="Q3237" s="34">
        <v>11066</v>
      </c>
      <c r="R3237" s="34">
        <v>11066</v>
      </c>
      <c r="S3237" s="34">
        <v>11066</v>
      </c>
    </row>
    <row r="3238" spans="1:19">
      <c r="A3238" s="37"/>
      <c r="B3238" s="5">
        <v>2017</v>
      </c>
      <c r="C3238" s="33"/>
      <c r="D3238" s="33"/>
      <c r="E3238" s="33"/>
      <c r="F3238" s="33"/>
      <c r="G3238" s="33"/>
      <c r="H3238" s="33"/>
      <c r="I3238" s="33"/>
      <c r="J3238" s="33"/>
      <c r="K3238" s="33"/>
      <c r="L3238" s="33"/>
      <c r="M3238" s="33"/>
      <c r="N3238" s="34">
        <v>7664.03</v>
      </c>
      <c r="O3238" s="34">
        <v>7664.03</v>
      </c>
      <c r="P3238" s="34">
        <v>7664.03</v>
      </c>
      <c r="Q3238" s="34">
        <v>7664.03</v>
      </c>
      <c r="R3238" s="34">
        <v>7664.03</v>
      </c>
      <c r="S3238" s="34">
        <v>7664.03</v>
      </c>
    </row>
    <row r="3239" spans="1:19">
      <c r="B3239" s="5">
        <v>2016</v>
      </c>
      <c r="C3239" s="33"/>
      <c r="D3239" s="33"/>
      <c r="E3239" s="33"/>
      <c r="F3239" s="33"/>
      <c r="G3239" s="33"/>
      <c r="H3239" s="33"/>
      <c r="I3239" s="33"/>
      <c r="J3239" s="33"/>
      <c r="K3239" s="33"/>
      <c r="L3239" s="33"/>
      <c r="M3239" s="34">
        <v>4941.25</v>
      </c>
      <c r="N3239" s="34">
        <v>4941.25</v>
      </c>
      <c r="O3239" s="34">
        <v>4941.25</v>
      </c>
      <c r="P3239" s="34">
        <v>4941.25</v>
      </c>
      <c r="Q3239" s="34">
        <v>4941.25</v>
      </c>
      <c r="R3239" s="34">
        <v>4941.25</v>
      </c>
      <c r="S3239" s="34">
        <v>4941.25</v>
      </c>
    </row>
    <row r="3240" spans="1:19">
      <c r="B3240" s="5">
        <v>2015</v>
      </c>
      <c r="C3240" s="33"/>
      <c r="D3240" s="33"/>
      <c r="E3240" s="33"/>
      <c r="F3240" s="33"/>
      <c r="G3240" s="33"/>
      <c r="H3240" s="33"/>
      <c r="I3240" s="33"/>
      <c r="J3240" s="33"/>
      <c r="K3240" s="33"/>
      <c r="L3240" s="34">
        <v>2409.6999999999998</v>
      </c>
      <c r="M3240" s="34">
        <v>2409.6999999999998</v>
      </c>
      <c r="N3240" s="34">
        <v>2409.6999999999998</v>
      </c>
      <c r="O3240" s="34">
        <v>2409.6999999999998</v>
      </c>
      <c r="P3240" s="34">
        <v>2409.6999999999998</v>
      </c>
      <c r="Q3240" s="34">
        <v>2409.6999999999998</v>
      </c>
      <c r="R3240" s="34">
        <v>2409.6999999999998</v>
      </c>
      <c r="S3240" s="34">
        <v>2409.6999999999998</v>
      </c>
    </row>
    <row r="3241" spans="1:19">
      <c r="B3241" s="5">
        <v>2014</v>
      </c>
      <c r="C3241" s="33"/>
      <c r="D3241" s="33"/>
      <c r="E3241" s="33"/>
      <c r="F3241" s="33"/>
      <c r="G3241" s="33"/>
      <c r="H3241" s="33"/>
      <c r="I3241" s="33"/>
      <c r="J3241" s="33"/>
      <c r="K3241" s="34">
        <v>4488.09</v>
      </c>
      <c r="L3241" s="34">
        <v>4488.09</v>
      </c>
      <c r="M3241" s="34">
        <v>4488.09</v>
      </c>
      <c r="N3241" s="34">
        <v>4488.09</v>
      </c>
      <c r="O3241" s="34">
        <v>4488.09</v>
      </c>
      <c r="P3241" s="34">
        <v>4488.09</v>
      </c>
      <c r="Q3241" s="34">
        <v>4488.09</v>
      </c>
      <c r="R3241" s="34">
        <v>4488.09</v>
      </c>
      <c r="S3241" s="34">
        <v>4488.09</v>
      </c>
    </row>
    <row r="3242" spans="1:19">
      <c r="B3242" s="5">
        <v>2013</v>
      </c>
      <c r="C3242" s="33"/>
      <c r="D3242" s="33"/>
      <c r="E3242" s="33"/>
      <c r="F3242" s="33"/>
      <c r="G3242" s="33"/>
      <c r="H3242" s="33"/>
      <c r="I3242" s="33"/>
      <c r="J3242" s="34">
        <v>10058.76</v>
      </c>
      <c r="K3242" s="34">
        <v>10058.76</v>
      </c>
      <c r="L3242" s="34">
        <v>10058.76</v>
      </c>
      <c r="M3242" s="34">
        <v>10058.76</v>
      </c>
      <c r="N3242" s="34">
        <v>10058.76</v>
      </c>
      <c r="O3242" s="34">
        <v>10058.76</v>
      </c>
      <c r="P3242" s="34">
        <v>10058.76</v>
      </c>
      <c r="Q3242" s="34">
        <v>10058.76</v>
      </c>
      <c r="R3242" s="34">
        <v>10058.76</v>
      </c>
      <c r="S3242" s="34">
        <v>10058.76</v>
      </c>
    </row>
    <row r="3243" spans="1:19">
      <c r="B3243" s="5">
        <v>2012</v>
      </c>
      <c r="C3243" s="33"/>
      <c r="D3243" s="33"/>
      <c r="E3243" s="33"/>
      <c r="F3243" s="33"/>
      <c r="G3243" s="33"/>
      <c r="H3243" s="33"/>
      <c r="I3243" s="34">
        <v>17552.04</v>
      </c>
      <c r="J3243" s="34">
        <v>17552.04</v>
      </c>
      <c r="K3243" s="34">
        <v>17552.04</v>
      </c>
      <c r="L3243" s="34">
        <v>17552.04</v>
      </c>
      <c r="M3243" s="34">
        <v>17552.04</v>
      </c>
      <c r="N3243" s="34">
        <v>17552.04</v>
      </c>
      <c r="O3243" s="34">
        <v>17552.04</v>
      </c>
      <c r="P3243" s="34">
        <v>17552.04</v>
      </c>
      <c r="Q3243" s="34">
        <v>17552.04</v>
      </c>
      <c r="R3243" s="34">
        <v>17552.04</v>
      </c>
      <c r="S3243" s="34">
        <v>17552.04</v>
      </c>
    </row>
    <row r="3244" spans="1:19">
      <c r="B3244" s="5">
        <v>2011</v>
      </c>
      <c r="C3244" s="33"/>
      <c r="D3244" s="33"/>
      <c r="E3244" s="33"/>
      <c r="F3244" s="33"/>
      <c r="G3244" s="33"/>
      <c r="H3244" s="34">
        <v>6577.85</v>
      </c>
      <c r="I3244" s="34">
        <v>6577.85</v>
      </c>
      <c r="J3244" s="34">
        <v>6577.85</v>
      </c>
      <c r="K3244" s="34">
        <v>6577.85</v>
      </c>
      <c r="L3244" s="34">
        <v>6577.85</v>
      </c>
      <c r="M3244" s="34">
        <v>6577.85</v>
      </c>
      <c r="N3244" s="34">
        <v>6577.85</v>
      </c>
      <c r="O3244" s="34">
        <v>6577.85</v>
      </c>
      <c r="P3244" s="34">
        <v>6577.85</v>
      </c>
      <c r="Q3244" s="34">
        <v>6577.85</v>
      </c>
      <c r="R3244" s="34">
        <v>6577.85</v>
      </c>
      <c r="S3244" s="34">
        <v>6577.85</v>
      </c>
    </row>
    <row r="3245" spans="1:19">
      <c r="B3245" s="5">
        <v>2010</v>
      </c>
      <c r="C3245" s="33"/>
      <c r="D3245" s="33"/>
      <c r="E3245" s="33"/>
      <c r="F3245" s="33"/>
      <c r="G3245" s="34">
        <v>7955.47</v>
      </c>
      <c r="H3245" s="34">
        <v>7955.47</v>
      </c>
      <c r="I3245" s="34">
        <v>7955.47</v>
      </c>
      <c r="J3245" s="34">
        <v>7955.47</v>
      </c>
      <c r="K3245" s="34">
        <v>7955.47</v>
      </c>
      <c r="L3245" s="34">
        <v>7955.47</v>
      </c>
      <c r="M3245" s="34">
        <v>7955.47</v>
      </c>
      <c r="N3245" s="34">
        <v>7955.47</v>
      </c>
      <c r="O3245" s="34">
        <v>7955.47</v>
      </c>
      <c r="P3245" s="34">
        <v>7955.47</v>
      </c>
      <c r="Q3245" s="34">
        <v>7955.47</v>
      </c>
      <c r="R3245" s="34">
        <v>7955.47</v>
      </c>
      <c r="S3245" s="34">
        <v>7955.47</v>
      </c>
    </row>
    <row r="3246" spans="1:19">
      <c r="B3246" s="5">
        <v>2009</v>
      </c>
      <c r="C3246" s="33"/>
      <c r="D3246" s="33"/>
      <c r="E3246" s="33"/>
      <c r="F3246" s="34">
        <v>10025.14</v>
      </c>
      <c r="G3246" s="34">
        <v>10025.14</v>
      </c>
      <c r="H3246" s="34">
        <v>10025.14</v>
      </c>
      <c r="I3246" s="34">
        <v>10025.14</v>
      </c>
      <c r="J3246" s="34">
        <v>10025.14</v>
      </c>
      <c r="K3246" s="34">
        <v>10025.14</v>
      </c>
      <c r="L3246" s="34">
        <v>10025.14</v>
      </c>
      <c r="M3246" s="34">
        <v>10025.14</v>
      </c>
      <c r="N3246" s="34">
        <v>10025.14</v>
      </c>
      <c r="O3246" s="34">
        <v>10025.14</v>
      </c>
      <c r="P3246" s="34">
        <v>10025.14</v>
      </c>
      <c r="Q3246" s="34">
        <v>10025.14</v>
      </c>
      <c r="R3246" s="34">
        <v>10025.14</v>
      </c>
      <c r="S3246" s="34">
        <v>10025.14</v>
      </c>
    </row>
    <row r="3247" spans="1:19">
      <c r="B3247" s="5">
        <v>2008</v>
      </c>
      <c r="C3247" s="33"/>
      <c r="D3247" s="33"/>
      <c r="E3247" s="34">
        <v>16125.57</v>
      </c>
      <c r="F3247" s="34">
        <v>16125.57</v>
      </c>
      <c r="G3247" s="34">
        <v>16125.57</v>
      </c>
      <c r="H3247" s="34">
        <v>16125.57</v>
      </c>
      <c r="I3247" s="34">
        <v>16125.57</v>
      </c>
      <c r="J3247" s="34">
        <v>16125.57</v>
      </c>
      <c r="K3247" s="34">
        <v>16125.57</v>
      </c>
      <c r="L3247" s="34">
        <v>16125.57</v>
      </c>
      <c r="M3247" s="34">
        <v>16125.57</v>
      </c>
      <c r="N3247" s="34">
        <v>16125.57</v>
      </c>
      <c r="O3247" s="34">
        <v>16125.57</v>
      </c>
      <c r="P3247" s="34">
        <v>16125.57</v>
      </c>
      <c r="Q3247" s="34">
        <v>16125.57</v>
      </c>
      <c r="R3247" s="34">
        <v>16125.57</v>
      </c>
      <c r="S3247" s="34">
        <v>16125.57</v>
      </c>
    </row>
    <row r="3248" spans="1:19">
      <c r="B3248" s="5">
        <v>2007</v>
      </c>
      <c r="C3248" s="33"/>
      <c r="D3248" s="34">
        <v>13158.41</v>
      </c>
      <c r="E3248" s="34">
        <v>13158.41</v>
      </c>
      <c r="F3248" s="34">
        <v>13158.41</v>
      </c>
      <c r="G3248" s="34">
        <v>13158.41</v>
      </c>
      <c r="H3248" s="34">
        <v>13158.41</v>
      </c>
      <c r="I3248" s="34">
        <v>13158.41</v>
      </c>
      <c r="J3248" s="34">
        <v>13158.41</v>
      </c>
      <c r="K3248" s="34">
        <v>13158.41</v>
      </c>
      <c r="L3248" s="34">
        <v>13158.41</v>
      </c>
      <c r="M3248" s="34">
        <v>13158.41</v>
      </c>
      <c r="N3248" s="34">
        <v>13158.41</v>
      </c>
      <c r="O3248" s="34">
        <v>13158.41</v>
      </c>
      <c r="P3248" s="34">
        <v>13158.41</v>
      </c>
      <c r="Q3248" s="34">
        <v>13158.41</v>
      </c>
      <c r="R3248" s="34">
        <v>13158.41</v>
      </c>
      <c r="S3248" s="34">
        <v>13158.41</v>
      </c>
    </row>
    <row r="3249" spans="2:19">
      <c r="B3249" s="5">
        <v>2006</v>
      </c>
      <c r="C3249" s="34">
        <v>14306.22</v>
      </c>
      <c r="D3249" s="34">
        <v>14306.22</v>
      </c>
      <c r="E3249" s="34">
        <v>14306.22</v>
      </c>
      <c r="F3249" s="34">
        <v>14306.22</v>
      </c>
      <c r="G3249" s="34">
        <v>14306.22</v>
      </c>
      <c r="H3249" s="34">
        <v>14306.22</v>
      </c>
      <c r="I3249" s="34">
        <v>14306.22</v>
      </c>
      <c r="J3249" s="34">
        <v>14306.22</v>
      </c>
      <c r="K3249" s="34">
        <v>14306.22</v>
      </c>
      <c r="L3249" s="34">
        <v>14306.22</v>
      </c>
      <c r="M3249" s="34">
        <v>14306.22</v>
      </c>
      <c r="N3249" s="34">
        <v>14306.22</v>
      </c>
      <c r="O3249" s="34">
        <v>14306.22</v>
      </c>
      <c r="P3249" s="34">
        <v>14306.22</v>
      </c>
      <c r="Q3249" s="34">
        <v>14306.22</v>
      </c>
      <c r="R3249" s="34">
        <v>14306.22</v>
      </c>
      <c r="S3249" s="34">
        <v>14306.22</v>
      </c>
    </row>
    <row r="3250" spans="2:19">
      <c r="B3250" s="5">
        <v>2005</v>
      </c>
      <c r="C3250" s="34">
        <v>8531.9500000000007</v>
      </c>
      <c r="D3250" s="34">
        <v>8531.9500000000007</v>
      </c>
      <c r="E3250" s="34">
        <v>8531.9500000000007</v>
      </c>
      <c r="F3250" s="34">
        <v>8531.9500000000007</v>
      </c>
      <c r="G3250" s="34">
        <v>8531.9500000000007</v>
      </c>
      <c r="H3250" s="34">
        <v>8531.9500000000007</v>
      </c>
      <c r="I3250" s="34">
        <v>8531.9500000000007</v>
      </c>
      <c r="J3250" s="34">
        <v>8531.9500000000007</v>
      </c>
      <c r="K3250" s="34">
        <v>8531.9500000000007</v>
      </c>
      <c r="L3250" s="34">
        <v>8531.9500000000007</v>
      </c>
      <c r="M3250" s="34">
        <v>8531.9500000000007</v>
      </c>
      <c r="N3250" s="34">
        <v>8531.9500000000007</v>
      </c>
      <c r="O3250" s="34">
        <v>8531.9500000000007</v>
      </c>
      <c r="P3250" s="34">
        <v>8531.9500000000007</v>
      </c>
      <c r="Q3250" s="34">
        <v>8531.9500000000007</v>
      </c>
      <c r="R3250" s="34">
        <v>8531.9500000000007</v>
      </c>
      <c r="S3250" s="34">
        <v>8531.9500000000007</v>
      </c>
    </row>
    <row r="3251" spans="2:19">
      <c r="B3251" s="5">
        <v>2004</v>
      </c>
      <c r="C3251" s="34">
        <v>2291.2399999999998</v>
      </c>
      <c r="D3251" s="34">
        <v>2291.2399999999998</v>
      </c>
      <c r="E3251" s="34">
        <v>2291.2399999999998</v>
      </c>
      <c r="F3251" s="34">
        <v>2291.2399999999998</v>
      </c>
      <c r="G3251" s="34">
        <v>2291.2399999999998</v>
      </c>
      <c r="H3251" s="34">
        <v>2291.2399999999998</v>
      </c>
      <c r="I3251" s="34">
        <v>2291.2399999999998</v>
      </c>
      <c r="J3251" s="34">
        <v>2291.2399999999998</v>
      </c>
      <c r="K3251" s="34">
        <v>2291.2399999999998</v>
      </c>
      <c r="L3251" s="34">
        <v>2291.2399999999998</v>
      </c>
      <c r="M3251" s="34">
        <v>2291.2399999999998</v>
      </c>
      <c r="N3251" s="34">
        <v>2291.2399999999998</v>
      </c>
      <c r="O3251" s="34">
        <v>2291.2399999999998</v>
      </c>
      <c r="P3251" s="34">
        <v>2291.2399999999998</v>
      </c>
      <c r="Q3251" s="34">
        <v>2291.2399999999998</v>
      </c>
      <c r="R3251" s="34">
        <v>2291.2399999999998</v>
      </c>
      <c r="S3251" s="34">
        <v>2291.2399999999998</v>
      </c>
    </row>
    <row r="3252" spans="2:19">
      <c r="B3252" s="5">
        <v>2003</v>
      </c>
      <c r="C3252" s="34">
        <v>15400.7</v>
      </c>
      <c r="D3252" s="34">
        <v>15400.7</v>
      </c>
      <c r="E3252" s="34">
        <v>15400.7</v>
      </c>
      <c r="F3252" s="34">
        <v>15400.7</v>
      </c>
      <c r="G3252" s="34">
        <v>15400.7</v>
      </c>
      <c r="H3252" s="34">
        <v>15400.7</v>
      </c>
      <c r="I3252" s="34">
        <v>15400.7</v>
      </c>
      <c r="J3252" s="34">
        <v>15400.7</v>
      </c>
      <c r="K3252" s="34">
        <v>15400.7</v>
      </c>
      <c r="L3252" s="34">
        <v>15400.7</v>
      </c>
      <c r="M3252" s="34">
        <v>15400.7</v>
      </c>
      <c r="N3252" s="34">
        <v>15400.7</v>
      </c>
      <c r="O3252" s="34">
        <v>15400.7</v>
      </c>
      <c r="P3252" s="34">
        <v>15400.7</v>
      </c>
      <c r="Q3252" s="34">
        <v>15400.7</v>
      </c>
      <c r="R3252" s="34">
        <v>15400.7</v>
      </c>
      <c r="S3252" s="34">
        <v>15400.7</v>
      </c>
    </row>
    <row r="3253" spans="2:19">
      <c r="B3253" s="5">
        <v>2002</v>
      </c>
      <c r="C3253" s="34">
        <v>13973.96</v>
      </c>
      <c r="D3253" s="34">
        <v>13973.96</v>
      </c>
      <c r="E3253" s="34">
        <v>13973.96</v>
      </c>
      <c r="F3253" s="34">
        <v>13973.96</v>
      </c>
      <c r="G3253" s="34">
        <v>13973.96</v>
      </c>
      <c r="H3253" s="34">
        <v>13973.96</v>
      </c>
      <c r="I3253" s="34">
        <v>13973.96</v>
      </c>
      <c r="J3253" s="34">
        <v>13973.96</v>
      </c>
      <c r="K3253" s="34">
        <v>13973.96</v>
      </c>
      <c r="L3253" s="34">
        <v>13973.96</v>
      </c>
      <c r="M3253" s="34">
        <v>13973.96</v>
      </c>
      <c r="N3253" s="34">
        <v>13973.96</v>
      </c>
      <c r="O3253" s="34">
        <v>13973.96</v>
      </c>
      <c r="P3253" s="34">
        <v>13973.96</v>
      </c>
      <c r="Q3253" s="34">
        <v>13973.96</v>
      </c>
      <c r="R3253" s="34">
        <v>13973.96</v>
      </c>
      <c r="S3253" s="34">
        <v>13973.96</v>
      </c>
    </row>
    <row r="3254" spans="2:19">
      <c r="B3254" s="5">
        <v>2001</v>
      </c>
      <c r="C3254" s="34">
        <v>14628.577125823818</v>
      </c>
      <c r="D3254" s="34">
        <v>14628.577125823818</v>
      </c>
      <c r="E3254" s="34">
        <v>14628.577125823818</v>
      </c>
      <c r="F3254" s="34">
        <v>14628.577125823818</v>
      </c>
      <c r="G3254" s="34">
        <v>14628.577125823818</v>
      </c>
      <c r="H3254" s="34">
        <v>14628.577125823818</v>
      </c>
      <c r="I3254" s="34">
        <v>14628.577125823818</v>
      </c>
      <c r="J3254" s="34">
        <v>14628.577125823818</v>
      </c>
      <c r="K3254" s="34">
        <v>14628.577125823818</v>
      </c>
      <c r="L3254" s="34">
        <v>14628.577125823818</v>
      </c>
      <c r="M3254" s="34">
        <v>14628.577125823818</v>
      </c>
      <c r="N3254" s="34">
        <v>14628.577125823818</v>
      </c>
      <c r="O3254" s="34">
        <v>14628.577125823818</v>
      </c>
      <c r="P3254" s="34">
        <v>14628.577125823818</v>
      </c>
      <c r="Q3254" s="34">
        <v>14628.577125823818</v>
      </c>
      <c r="R3254" s="34">
        <v>14628.577125823818</v>
      </c>
      <c r="S3254" s="34">
        <v>14628.577125823818</v>
      </c>
    </row>
    <row r="3255" spans="2:19">
      <c r="B3255" s="5">
        <v>2000</v>
      </c>
      <c r="C3255" s="34">
        <v>6853.484198524412</v>
      </c>
      <c r="D3255" s="34">
        <v>6853.484198524412</v>
      </c>
      <c r="E3255" s="34">
        <v>6853.484198524412</v>
      </c>
      <c r="F3255" s="34">
        <v>6853.484198524412</v>
      </c>
      <c r="G3255" s="34">
        <v>6853.484198524412</v>
      </c>
      <c r="H3255" s="34">
        <v>6853.484198524412</v>
      </c>
      <c r="I3255" s="34">
        <v>6853.484198524412</v>
      </c>
      <c r="J3255" s="34">
        <v>6853.484198524412</v>
      </c>
      <c r="K3255" s="34">
        <v>6853.484198524412</v>
      </c>
      <c r="L3255" s="34">
        <v>6853.484198524412</v>
      </c>
      <c r="M3255" s="34">
        <v>6853.484198524412</v>
      </c>
      <c r="N3255" s="34">
        <v>6853.484198524412</v>
      </c>
      <c r="O3255" s="34">
        <v>6853.484198524412</v>
      </c>
      <c r="P3255" s="34">
        <v>6853.484198524412</v>
      </c>
      <c r="Q3255" s="34">
        <v>6853.484198524412</v>
      </c>
      <c r="R3255" s="34">
        <v>6853.484198524412</v>
      </c>
      <c r="S3255" s="34">
        <v>6853.484198524412</v>
      </c>
    </row>
    <row r="3256" spans="2:19">
      <c r="B3256" s="5">
        <v>1999</v>
      </c>
      <c r="C3256" s="34">
        <v>7359.7603063660954</v>
      </c>
      <c r="D3256" s="34">
        <v>7359.7603063660954</v>
      </c>
      <c r="E3256" s="34">
        <v>7359.7603063660954</v>
      </c>
      <c r="F3256" s="34">
        <v>7359.7603063660954</v>
      </c>
      <c r="G3256" s="34">
        <v>7359.7603063660954</v>
      </c>
      <c r="H3256" s="34">
        <v>7359.7603063660954</v>
      </c>
      <c r="I3256" s="34">
        <v>7359.7603063660954</v>
      </c>
      <c r="J3256" s="34">
        <v>7359.7603063660954</v>
      </c>
      <c r="K3256" s="34">
        <v>7359.7603063660954</v>
      </c>
      <c r="L3256" s="34">
        <v>7359.7603063660954</v>
      </c>
      <c r="M3256" s="34">
        <v>7359.7603063660954</v>
      </c>
      <c r="N3256" s="34">
        <v>7359.7603063660954</v>
      </c>
      <c r="O3256" s="34">
        <v>7359.7603063660954</v>
      </c>
      <c r="P3256" s="34">
        <v>7359.7603063660954</v>
      </c>
      <c r="Q3256" s="34">
        <v>7359.7603063660954</v>
      </c>
      <c r="R3256" s="34">
        <v>7359.7603063660954</v>
      </c>
      <c r="S3256" s="34">
        <v>7359.7603063660954</v>
      </c>
    </row>
    <row r="3257" spans="2:19">
      <c r="B3257" s="5">
        <v>1998</v>
      </c>
      <c r="C3257" s="34">
        <v>18915.580597495693</v>
      </c>
      <c r="D3257" s="34">
        <v>18915.580597495693</v>
      </c>
      <c r="E3257" s="34">
        <v>18915.580597495693</v>
      </c>
      <c r="F3257" s="34">
        <v>18915.580597495693</v>
      </c>
      <c r="G3257" s="34">
        <v>18915.580597495693</v>
      </c>
      <c r="H3257" s="34">
        <v>18915.580597495693</v>
      </c>
      <c r="I3257" s="34">
        <v>18915.580597495693</v>
      </c>
      <c r="J3257" s="34">
        <v>18915.580597495693</v>
      </c>
      <c r="K3257" s="34">
        <v>18915.580597495693</v>
      </c>
      <c r="L3257" s="34">
        <v>18915.580597495693</v>
      </c>
      <c r="M3257" s="34">
        <v>18915.580597495693</v>
      </c>
      <c r="N3257" s="34">
        <v>18915.580597495693</v>
      </c>
      <c r="O3257" s="34">
        <v>18915.580597495693</v>
      </c>
      <c r="P3257" s="34">
        <v>18915.580597495693</v>
      </c>
      <c r="Q3257" s="34">
        <v>18915.580597495693</v>
      </c>
      <c r="R3257" s="34">
        <v>18915.580597495693</v>
      </c>
      <c r="S3257" s="34">
        <v>18915.580597495693</v>
      </c>
    </row>
    <row r="3258" spans="2:19">
      <c r="B3258" s="5">
        <v>1997</v>
      </c>
      <c r="C3258" s="34">
        <v>19570.330754717947</v>
      </c>
      <c r="D3258" s="34">
        <v>19570.330754717947</v>
      </c>
      <c r="E3258" s="34">
        <v>19570.330754717947</v>
      </c>
      <c r="F3258" s="34">
        <v>19570.330754717947</v>
      </c>
      <c r="G3258" s="34">
        <v>19570.330754717947</v>
      </c>
      <c r="H3258" s="34">
        <v>19570.330754717947</v>
      </c>
      <c r="I3258" s="34">
        <v>19570.330754717947</v>
      </c>
      <c r="J3258" s="34">
        <v>19570.330754717947</v>
      </c>
      <c r="K3258" s="34">
        <v>19570.330754717947</v>
      </c>
      <c r="L3258" s="34">
        <v>19570.330754717947</v>
      </c>
      <c r="M3258" s="34">
        <v>19570.330754717947</v>
      </c>
      <c r="N3258" s="34">
        <v>19570.330754717947</v>
      </c>
      <c r="O3258" s="34">
        <v>19570.330754717947</v>
      </c>
      <c r="P3258" s="34">
        <v>19570.330754717947</v>
      </c>
      <c r="Q3258" s="34">
        <v>19570.330754717947</v>
      </c>
      <c r="R3258" s="34">
        <v>19570.330754717947</v>
      </c>
      <c r="S3258" s="34">
        <v>19570.330754717947</v>
      </c>
    </row>
    <row r="3259" spans="2:19">
      <c r="B3259" s="5">
        <v>1996</v>
      </c>
      <c r="C3259" s="34">
        <v>16718.83548161139</v>
      </c>
      <c r="D3259" s="34">
        <v>16718.83548161139</v>
      </c>
      <c r="E3259" s="34">
        <v>16718.83548161139</v>
      </c>
      <c r="F3259" s="34">
        <v>16718.83548161139</v>
      </c>
      <c r="G3259" s="34">
        <v>16718.83548161139</v>
      </c>
      <c r="H3259" s="34">
        <v>16718.83548161139</v>
      </c>
      <c r="I3259" s="34">
        <v>16718.83548161139</v>
      </c>
      <c r="J3259" s="34">
        <v>16718.83548161139</v>
      </c>
      <c r="K3259" s="34">
        <v>16718.83548161139</v>
      </c>
      <c r="L3259" s="34">
        <v>16718.83548161139</v>
      </c>
      <c r="M3259" s="34">
        <v>16718.83548161139</v>
      </c>
      <c r="N3259" s="34">
        <v>16718.83548161139</v>
      </c>
      <c r="O3259" s="34">
        <v>16718.83548161139</v>
      </c>
      <c r="P3259" s="34">
        <v>16718.83548161139</v>
      </c>
      <c r="Q3259" s="34">
        <v>16718.83548161139</v>
      </c>
      <c r="R3259" s="34">
        <v>16718.83548161139</v>
      </c>
      <c r="S3259" s="34">
        <v>16718.83548161139</v>
      </c>
    </row>
    <row r="3260" spans="2:19">
      <c r="B3260" s="5">
        <v>1995</v>
      </c>
      <c r="C3260" s="34">
        <v>11155.857104145043</v>
      </c>
      <c r="D3260" s="34">
        <v>11155.857104145043</v>
      </c>
      <c r="E3260" s="34">
        <v>11155.857104145043</v>
      </c>
      <c r="F3260" s="34">
        <v>11155.857104145043</v>
      </c>
      <c r="G3260" s="34">
        <v>11155.857104145043</v>
      </c>
      <c r="H3260" s="34">
        <v>11155.857104145043</v>
      </c>
      <c r="I3260" s="34">
        <v>11155.857104145043</v>
      </c>
      <c r="J3260" s="34">
        <v>11155.857104145043</v>
      </c>
      <c r="K3260" s="34">
        <v>11155.857104145043</v>
      </c>
      <c r="L3260" s="34">
        <v>11155.857104145043</v>
      </c>
      <c r="M3260" s="34">
        <v>11155.857104145043</v>
      </c>
      <c r="N3260" s="34">
        <v>11155.857104145043</v>
      </c>
      <c r="O3260" s="34">
        <v>11155.857104145043</v>
      </c>
      <c r="P3260" s="34">
        <v>11155.857104145043</v>
      </c>
      <c r="Q3260" s="34">
        <v>11155.857104145043</v>
      </c>
      <c r="R3260" s="34">
        <v>11155.857104145043</v>
      </c>
      <c r="S3260" s="34">
        <v>11155.857104145043</v>
      </c>
    </row>
    <row r="3261" spans="2:19">
      <c r="B3261" s="5">
        <v>1994</v>
      </c>
      <c r="C3261" s="34">
        <v>18604.234519360067</v>
      </c>
      <c r="D3261" s="34">
        <v>18604.234519360067</v>
      </c>
      <c r="E3261" s="34">
        <v>18604.234519360067</v>
      </c>
      <c r="F3261" s="34">
        <v>18604.234519360067</v>
      </c>
      <c r="G3261" s="34">
        <v>18604.234519360067</v>
      </c>
      <c r="H3261" s="34">
        <v>18604.234519360067</v>
      </c>
      <c r="I3261" s="34">
        <v>18604.234519360067</v>
      </c>
      <c r="J3261" s="34">
        <v>18604.234519360067</v>
      </c>
      <c r="K3261" s="34">
        <v>18604.234519360067</v>
      </c>
      <c r="L3261" s="34">
        <v>18604.234519360067</v>
      </c>
      <c r="M3261" s="34">
        <v>18604.234519360067</v>
      </c>
      <c r="N3261" s="34">
        <v>18604.234519360067</v>
      </c>
      <c r="O3261" s="34">
        <v>18604.234519360067</v>
      </c>
      <c r="P3261" s="34">
        <v>18604.234519360067</v>
      </c>
      <c r="Q3261" s="34">
        <v>18604.234519360067</v>
      </c>
      <c r="R3261" s="34">
        <v>18604.234519360067</v>
      </c>
      <c r="S3261" s="34">
        <v>18604.234519360067</v>
      </c>
    </row>
    <row r="3262" spans="2:19">
      <c r="B3262" s="5">
        <v>1993</v>
      </c>
      <c r="C3262" s="34">
        <v>23156.537122347036</v>
      </c>
      <c r="D3262" s="34">
        <v>23156.537122347036</v>
      </c>
      <c r="E3262" s="34">
        <v>23156.537122347036</v>
      </c>
      <c r="F3262" s="34">
        <v>23156.537122347036</v>
      </c>
      <c r="G3262" s="34">
        <v>23156.537122347036</v>
      </c>
      <c r="H3262" s="34">
        <v>23156.537122347036</v>
      </c>
      <c r="I3262" s="34">
        <v>23156.537122347036</v>
      </c>
      <c r="J3262" s="34">
        <v>23156.537122347036</v>
      </c>
      <c r="K3262" s="34">
        <v>23156.537122347036</v>
      </c>
      <c r="L3262" s="34">
        <v>23156.537122347036</v>
      </c>
      <c r="M3262" s="34">
        <v>23156.537122347036</v>
      </c>
      <c r="N3262" s="34">
        <v>23156.537122347036</v>
      </c>
      <c r="O3262" s="34">
        <v>23156.537122347036</v>
      </c>
      <c r="P3262" s="34">
        <v>23156.537122347036</v>
      </c>
      <c r="Q3262" s="34">
        <v>23156.537122347036</v>
      </c>
      <c r="R3262" s="34">
        <v>23156.537122347036</v>
      </c>
      <c r="S3262" s="34">
        <v>23156.537122347036</v>
      </c>
    </row>
    <row r="3263" spans="2:19">
      <c r="B3263" s="5">
        <v>1992</v>
      </c>
      <c r="C3263" s="34">
        <v>19180.245726878104</v>
      </c>
      <c r="D3263" s="34">
        <v>19180.245726878104</v>
      </c>
      <c r="E3263" s="34">
        <v>19180.245726878104</v>
      </c>
      <c r="F3263" s="34">
        <v>19180.245726878104</v>
      </c>
      <c r="G3263" s="34">
        <v>19180.245726878104</v>
      </c>
      <c r="H3263" s="34">
        <v>19180.245726878104</v>
      </c>
      <c r="I3263" s="34">
        <v>19180.245726878104</v>
      </c>
      <c r="J3263" s="34">
        <v>19180.245726878104</v>
      </c>
      <c r="K3263" s="34">
        <v>19180.245726878104</v>
      </c>
      <c r="L3263" s="34">
        <v>19180.245726878104</v>
      </c>
      <c r="M3263" s="34">
        <v>19180.245726878104</v>
      </c>
      <c r="N3263" s="34">
        <v>19180.245726878104</v>
      </c>
      <c r="O3263" s="34">
        <v>19180.245726878104</v>
      </c>
      <c r="P3263" s="34">
        <v>19180.245726878104</v>
      </c>
      <c r="Q3263" s="34">
        <v>19180.245726878104</v>
      </c>
      <c r="R3263" s="34">
        <v>19180.245726878104</v>
      </c>
      <c r="S3263" s="34">
        <v>19180.245726878104</v>
      </c>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210647.51293726961</v>
      </c>
      <c r="D3326" s="10">
        <f>SUM(D3248:D3325)</f>
        <v>223805.92293726964</v>
      </c>
      <c r="E3326" s="10">
        <f>SUM(E3247:E3325)</f>
        <v>239931.49293726965</v>
      </c>
      <c r="F3326" s="10">
        <f>SUM(F3246:F3325)</f>
        <v>249956.63293726966</v>
      </c>
      <c r="G3326" s="10">
        <f>SUM(G3245:G3325)</f>
        <v>257912.10293726966</v>
      </c>
      <c r="H3326" s="10">
        <f>SUM(H3239:H3325)</f>
        <v>264489.95293726964</v>
      </c>
      <c r="I3326" s="10">
        <f>SUM(I3239:I3325)</f>
        <v>282041.99293726962</v>
      </c>
      <c r="J3326" s="10">
        <f t="shared" ref="J3326" si="65">SUM(J3239:J3325)</f>
        <v>292100.75293726963</v>
      </c>
      <c r="K3326" s="10">
        <f>SUM(K3239:K3325)</f>
        <v>296588.84293726966</v>
      </c>
      <c r="L3326" s="10">
        <f t="shared" ref="L3326" si="66">SUM(L3239:L3325)</f>
        <v>298998.54293726967</v>
      </c>
      <c r="M3326" s="10">
        <f>SUM(M3239:M3325)</f>
        <v>303939.79293726967</v>
      </c>
      <c r="N3326" s="10">
        <f>SUM(N3234:N3325)</f>
        <v>311603.8229372697</v>
      </c>
      <c r="O3326" s="10">
        <f>SUM(O3234:O3325)</f>
        <v>322669.8229372697</v>
      </c>
      <c r="P3326" s="10">
        <f>SUM(P3234:P3325)</f>
        <v>332854.82293726964</v>
      </c>
      <c r="Q3326" s="10">
        <f>SUM(Q3234:Q3325)</f>
        <v>339064.82293726964</v>
      </c>
      <c r="R3326" s="10">
        <f>SUM(R3233:R3325)</f>
        <v>348833.12293726963</v>
      </c>
      <c r="S3326" s="10">
        <f>SUM(S3233:S3325)</f>
        <v>359866.19293726963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4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C1" zoomScale="70" zoomScaleNormal="70" workbookViewId="0">
      <pane ySplit="1" topLeftCell="A443"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2024-08-09T05:50:29Z</dcterms:modified>
</cp:coreProperties>
</file>